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weden\"/>
    </mc:Choice>
  </mc:AlternateContent>
  <xr:revisionPtr revIDLastSave="0" documentId="13_ncr:1_{723A0F3E-97A7-47AD-A037-0DF2D6D4C424}" xr6:coauthVersionLast="47" xr6:coauthVersionMax="47" xr10:uidLastSave="{00000000-0000-0000-0000-000000000000}"/>
  <bookViews>
    <workbookView xWindow="-11610" yWindow="-21720" windowWidth="51840" windowHeight="21240" activeTab="1"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9" l="1"/>
  <c r="H12" i="3"/>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2" i="9"/>
  <c r="C41" i="9"/>
  <c r="C40" i="9"/>
  <c r="C39" i="9"/>
  <c r="B42" i="9"/>
  <c r="B41" i="9"/>
  <c r="B40" i="9"/>
  <c r="B39" i="9"/>
  <c r="B25" i="9"/>
  <c r="C25" i="9"/>
  <c r="B26" i="9"/>
  <c r="C26"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<sst xmlns="http://schemas.openxmlformats.org/spreadsheetml/2006/main" count="1056" uniqueCount="324">
  <si>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</si>
  <si>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</si>
  <si>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</si>
  <si>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</si>
  <si>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</si>
  <si>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</si>
  <si>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</si>
  <si>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</si>
  <si>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</si>
  <si>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</si>
  <si>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</si>
  <si>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</si>
  <si>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</si>
  <si>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</si>
  <si>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</si>
  <si>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</si>
  <si>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</si>
  <si>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</si>
  <si>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</si>
  <si>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</si>
  <si>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</si>
  <si>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</si>
  <si>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</si>
  <si>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</si>
  <si>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</si>
  <si>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</si>
  <si>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</si>
  <si>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</si>
  <si>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</si>
  <si>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</si>
  <si>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</si>
  <si>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</si>
  <si>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</si>
  <si>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</si>
  <si>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</si>
  <si>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</si>
  <si>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</si>
  <si>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</si>
  <si>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</si>
  <si>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</si>
  <si>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</si>
  <si>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</si>
  <si>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</si>
  <si>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</si>
  <si>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</si>
  <si>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</si>
  <si>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</si>
  <si>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</si>
  <si>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</si>
  <si>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</si>
  <si>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</si>
  <si>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</si>
  <si>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</si>
  <si>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</si>
  <si>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</si>
  <si>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</si>
  <si>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</si>
  <si>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</si>
  <si>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</si>
  <si>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</si>
  <si>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</si>
  <si>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</si>
  <si>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</si>
  <si>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</si>
  <si>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</si>
  <si>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</si>
  <si>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</si>
  <si>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</si>
  <si>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</si>
  <si>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</si>
  <si>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</si>
  <si>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</si>
  <si>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</si>
  <si>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</si>
  <si>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</si>
  <si>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</si>
  <si>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</si>
  <si>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</si>
  <si>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</si>
  <si>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</si>
  <si>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</si>
  <si>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</si>
  <si>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</si>
  <si>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</si>
  <si>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</si>
  <si>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</si>
  <si>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</si>
  <si>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</si>
  <si>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</si>
  <si>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</si>
  <si>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</si>
  <si>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</si>
  <si>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</si>
  <si>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</si>
  <si>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</si>
  <si>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</si>
  <si>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</si>
  <si>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</si>
  <si>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</si>
  <si>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</si>
  <si>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</si>
  <si>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</si>
  <si>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</si>
  <si>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</si>
  <si>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</si>
  <si>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</si>
  <si>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</si>
  <si>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</si>
  <si>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</si>
  <si>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</si>
  <si>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</si>
  <si>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</si>
  <si>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</si>
  <si>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</si>
  <si>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</si>
  <si>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</si>
  <si>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</si>
  <si>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</si>
  <si>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</si>
  <si>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</si>
  <si>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</si>
  <si>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</si>
  <si>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</si>
  <si>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</si>
  <si>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</si>
  <si>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</si>
  <si>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</si>
  <si>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</si>
  <si>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</si>
  <si>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</si>
  <si>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</si>
  <si>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</si>
  <si>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</si>
  <si>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</si>
  <si>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</si>
  <si>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</si>
  <si>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</si>
  <si>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</si>
  <si>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</si>
  <si>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</si>
  <si>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</si>
  <si>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</si>
  <si>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</si>
  <si>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</si>
  <si>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</si>
  <si>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</si>
  <si>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</si>
  <si>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</si>
  <si>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</si>
  <si>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</si>
  <si>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</si>
  <si>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</si>
  <si>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</si>
  <si>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</si>
  <si>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</si>
  <si>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</si>
  <si>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</si>
  <si>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</si>
  <si>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</si>
  <si>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</si>
  <si>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</si>
  <si>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</si>
  <si>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</si>
  <si>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</si>
  <si>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</si>
  <si>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</si>
  <si>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</si>
  <si>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</si>
  <si>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</si>
  <si>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</si>
  <si>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</si>
  <si>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</si>
  <si>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</si>
  <si>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</si>
  <si>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</si>
  <si>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</si>
  <si>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</si>
  <si>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</si>
  <si>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</si>
  <si>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</si>
  <si>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</si>
  <si>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</si>
  <si>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</si>
  <si>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</si>
  <si>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</si>
  <si>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</si>
  <si>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</si>
  <si>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</si>
  <si>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</si>
  <si>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</si>
  <si>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</si>
  <si>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</si>
  <si>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</si>
  <si>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</si>
  <si>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</si>
  <si>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</si>
  <si>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</si>
  <si>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</si>
  <si>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</si>
  <si>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</si>
  <si>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</si>
  <si>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</si>
  <si>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</si>
  <si>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</si>
  <si>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</si>
  <si>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</si>
  <si>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</si>
  <si>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</si>
  <si>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</si>
  <si>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</si>
  <si>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</si>
  <si>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</si>
  <si>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</si>
  <si>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</si>
  <si>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</si>
  <si>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</si>
  <si>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</si>
  <si>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</si>
  <si>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</si>
  <si>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</si>
  <si>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</si>
  <si>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</si>
  <si>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</si>
  <si>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</si>
  <si>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</si>
  <si>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</si>
  <si>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</si>
  <si>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</si>
  <si>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</si>
  <si>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</si>
  <si>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</si>
  <si>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</si>
  <si>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</si>
  <si>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</si>
  <si>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</si>
  <si>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</si>
  <si>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</si>
  <si>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</si>
  <si>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</si>
  <si>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</si>
  <si>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</si>
  <si>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</si>
  <si>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</si>
  <si>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</si>
  <si>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</si>
  <si>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</si>
  <si>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</si>
  <si>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</si>
  <si>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</si>
  <si>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</si>
  <si>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</si>
  <si>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</si>
  <si>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</si>
  <si>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</si>
  <si>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</si>
  <si>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</si>
  <si>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</si>
  <si>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</si>
  <si>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</si>
  <si>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</si>
  <si>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</si>
  <si>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</si>
  <si>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</si>
  <si>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</si>
  <si>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</si>
  <si>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</si>
  <si>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</si>
  <si>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</si>
  <si>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</si>
  <si>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</si>
  <si>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</si>
  <si>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</si>
  <si>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</si>
  <si>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</si>
  <si>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</si>
  <si>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</si>
  <si>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</si>
  <si>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</si>
  <si>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</si>
  <si>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SMED (Swedish Environmental Emissions Data)</t>
  </si>
  <si>
    <t>The producer is responsible for registering and reporting information to the Swedish Environmental Protection Agency.</t>
  </si>
  <si>
    <t>Minimize non-response by encouraging participation and following up with non-respondents.</t>
  </si>
  <si>
    <t xml:space="preserve">There is an e-service where companies that must register as a producer or report data to the Environmental Protection Agency can do so. </t>
  </si>
  <si>
    <t xml:space="preserve">Based on information gathered from interviews, it seems that the different producers have interpreted the reporting requirements differently. </t>
  </si>
  <si>
    <t>The data collection e-register needs to include questions on the amount of plastic in the lids, and to distinguish between products made wholly of plastic versus partly of plastic.</t>
  </si>
  <si>
    <t>The producers are responsible for registering and reporting information to the Swedish Environmental Protection Agency.</t>
  </si>
  <si>
    <t>There is an uncertainty linked to who has producer responsibility and is thus obliged to report. Data appears to have been submitted by actors in the entire value chain, such as distributors, manufacturers and sellers to the end customer. This indicates suspicious double reporting.</t>
  </si>
  <si>
    <t>Some producers have reported data where the amount of plastic per disposable cup or food container is considered to be unreasonably high.</t>
  </si>
  <si>
    <t>Some producers have only reported single-use cups that consist entirely of plastic, while others have reported both single-use cups that consist entirely or partially of plastic. 
It is uncertain whether all disposable food packaging referred to in the legislation is included in the reporting. The disposable food containers were called "disposable food boxes" in the reporting portal.</t>
  </si>
  <si>
    <t>All producers are obliged to report in the e-register. Hence the data source is treated as a total survey and thus sampling error is not applicable.</t>
  </si>
  <si>
    <t xml:space="preserve">Data on the number of lids was collected, but data on the weight of the lids was not collected. An assumption about an averagde weight of a lid was made. 
Data on the proportion of plastic per cup/lid/food container was not collected. </t>
  </si>
  <si>
    <t xml:space="preserve">Some producers have reported unreasonably low numbers of products, probably a mistake in unit. Perhaps they filled in number of pallets instead of number of cups/lids/food containers. </t>
  </si>
  <si>
    <t>Since there is no explicit register on companies obliged to report, it is not possible to identify non-respondents.</t>
  </si>
  <si>
    <t xml:space="preserve">Data analysis, compilation and review of the companies that reported the data. </t>
  </si>
  <si>
    <t>Swedish EPA</t>
  </si>
  <si>
    <t>https://www.naturvardsverket.se/vagledning-och-stod/producentansvar/producentansvar-for-forpackningar/</t>
  </si>
  <si>
    <t xml:space="preserve"> There are always risks of processing errors in digital reporting system. However, this has not been established.</t>
  </si>
  <si>
    <t>Reduce the consumption of cups and food containers that are single-use plastic products by 50% by 2026 compared to 2022</t>
  </si>
  <si>
    <t>Of the packaging that is released on the market in Sweden for the first time, the proportion that is reusable shall increase by at least 20 percent from the year 2022 to the year 2026 and by at least 30 percent from the year 2022 to the year 2030.</t>
  </si>
  <si>
    <t>Requirement for food caterings (restaurants and food trucks etc.) to offer reusable cups and boxes.</t>
  </si>
  <si>
    <t>Caterings (restaurants and food trucks etc.) must be able to offer food and drink in reusable cups and boxes. The reusable boxes and cups should be part of a rotation system so that they can be used again.</t>
  </si>
  <si>
    <t>Littering fees</t>
  </si>
  <si>
    <t>A producer must pay littering fees to the Swedish Environmental Protection Agency every year, if the producer on the Swedish market discharges for example disposable plastic lids for mugs, flexible covers, lunch boxes that are disposable plastic products, cups that are disposable plastic products</t>
  </si>
  <si>
    <t>Voluntary sustainability criteria</t>
  </si>
  <si>
    <t>The Swedish National Agency for Public Procurement has voluntary sustainability criteria for public administrations and businesses on packaging made of renewable materials and designed for recycling</t>
  </si>
  <si>
    <t>New reporting requirements</t>
  </si>
  <si>
    <t>Producers of packaging must report to the Swedish EPA in more product categories because the reporting must make it clearer which single-use plastic products are involved</t>
  </si>
  <si>
    <t>Ban on disposable cups containing more than 15% plastic</t>
  </si>
  <si>
    <t>Ban on beverage containers and cups in expanded polystyrene (eg styrofoam) including caps and lids.</t>
  </si>
  <si>
    <t>The Swedish Environmental Protection Agency has a responsibility to share 'good examples' within their work on the national plastics cooperation.</t>
  </si>
  <si>
    <t xml:space="preserve">Voluntary sustainability criteria </t>
  </si>
  <si>
    <t>Ban on food containers in expanded polystyrene (eg styrofoam), with or without lids, intended to contain food to be consumed directly and without further preparation.</t>
  </si>
  <si>
    <t>Other2 (please specify)</t>
  </si>
  <si>
    <t xml:space="preserve">The numbers on rows 12-13 in CfB&amp;FC-PoM includes both cups/food containers made wholly of plastic and partly of plastic, therefor the number on rows 14-15 is set to 0.    </t>
  </si>
  <si>
    <t>This is due to the lack of possibility for the reporters to report the categories separate from each other, and it turned out that they could not account for the distribution in retrospect.</t>
  </si>
  <si>
    <t>Responsible for the statistics and reporting of data</t>
  </si>
  <si>
    <t>Ministry of Climate and Enterprise</t>
  </si>
  <si>
    <t>Responsible for the information on reduction measures</t>
  </si>
  <si>
    <t>There seems to be non-respondents. Since there is no explicit register on companies obliged to report (since free riders are not registered in the reporting register (row 20), it is not possible to identify these non-respondents. Imputation has not been done.</t>
  </si>
  <si>
    <t>Reusable packaging shall increase by 20 percent from 2022 to 2026 and by 30 percent from 2022 to 2030.</t>
  </si>
  <si>
    <t>https://www.naturvardsverket.se/data-och-statistik/plast/engangsplastmuggar-och--matlador/</t>
  </si>
  <si>
    <t xml:space="preserve">SE has a legislation demending actors to offer reusable cups and boxes - connected to this there is also a demand to have visible information for the customers on why reusable options are more favourable. </t>
  </si>
  <si>
    <t>activities linked to awareness rising</t>
  </si>
  <si>
    <t xml:space="preserve">Within the national plastic coordination several activites are done to create awareness rising etc. E.g. *a working group for actors affected by the demand of offering reusable options. The group is meeting 4-6times / year to spread knowledge. *Regular participation by representatives from SEPA at webinars arranged by different actors *regular updates with information in the newsletter sent out by the plastic coordination *earlier financed projects on implementation of reuse cups/boxes and engagement in the initiative “sustainable events”.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</si>
</sst>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10"/>
      <color rgb="FF111111"/>
      <name val="Roboto"/>
    </font>
    <font>
      <sz val="9"/>
      <color theme="1"/>
      <name val="Aptos"/>
      <family val="2"/>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7">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33" fillId="14" borderId="3" xfId="0" applyNumberFormat="1" applyFont="1" applyFill="1" applyBorder="1" applyAlignment="1" applyProtection="1">
      <alignment horizontal="left" vertical="center" wrapText="1"/>
      <protection locked="0"/>
    </xf>
    <xf numFmtId="49" fontId="0" fillId="5" borderId="0" xfId="0" applyNumberFormat="1" applyFill="1" applyAlignment="1">
      <alignment vertical="center" wrapText="1"/>
    </xf>
    <xf numFmtId="49" fontId="34" fillId="14" borderId="3" xfId="0" applyNumberFormat="1" applyFont="1" applyFill="1" applyBorder="1" applyAlignment="1" applyProtection="1">
      <alignment horizontal="lef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92" zoomScaleNormal="80" workbookViewId="0">
      <selection activeCell="B7" sqref="B7:C7"/>
    </sheetView>
  </sheetViews>
  <sheetFormatPr defaultRowHeight="14.4"/>
  <cols>
    <col min="1" max="1" width="8.77734375" style="2"/>
    <col min="2" max="2" width="39" customWidth="1"/>
    <col min="3" max="3" width="179.77734375" customWidth="1"/>
  </cols>
  <sheetData>
    <row r="1" spans="1:67" s="2" customFormat="1"/>
    <row r="2" spans="1:67" ht="42" customHeight="1">
      <c r="B2" s="55" t="s">
        <v>0</v>
      </c>
      <c r="C2" s="5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6" t="s">
        <v>1</v>
      </c>
      <c r="C3" s="5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7" t="s">
        <v>2</v>
      </c>
      <c r="C4" s="5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3" t="s">
        <v>3</v>
      </c>
      <c r="C6" s="5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8" t="s">
        <v>266</v>
      </c>
      <c r="C7" s="5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3" t="s">
        <v>4</v>
      </c>
      <c r="C9" s="5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8" t="s">
        <v>267</v>
      </c>
      <c r="C10" s="5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4" t="s">
        <v>5</v>
      </c>
      <c r="C12" s="5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E5" zoomScale="70" zoomScaleNormal="70" workbookViewId="0">
      <selection activeCell="I8" sqref="I8"/>
    </sheetView>
  </sheetViews>
  <sheetFormatPr defaultRowHeight="14.4"/>
  <cols>
    <col min="1" max="1" width="5.21875" style="2" customWidth="1"/>
    <col min="2" max="2" width="15.77734375" style="8" customWidth="1"/>
    <col min="4" max="4" width="18.44140625" style="1" customWidth="1"/>
    <col min="5" max="5" width="51.77734375" style="1" customWidth="1"/>
    <col min="6" max="6" width="37" style="1" customWidth="1"/>
    <col min="7" max="7" width="25.77734375" style="1" customWidth="1"/>
    <col min="8" max="8" width="27.77734375" style="1" customWidth="1"/>
    <col min="9" max="11" width="25.77734375" style="1" customWidth="1"/>
    <col min="12" max="23" width="8.7773437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9" t="s">
        <v>17</v>
      </c>
      <c r="E2" s="37" t="s">
        <v>18</v>
      </c>
      <c r="F2" s="6"/>
      <c r="G2" s="62" t="s">
        <v>19</v>
      </c>
      <c r="H2" s="63"/>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9"/>
      <c r="E3" s="36" t="s">
        <v>20</v>
      </c>
      <c r="G3" s="64" t="s">
        <v>21</v>
      </c>
      <c r="H3" s="65"/>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228</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5" customHeight="1" thickBot="1">
      <c r="C5" s="8"/>
      <c r="D5" s="15" t="s">
        <v>24</v>
      </c>
      <c r="E5" s="27" t="s">
        <v>260</v>
      </c>
      <c r="F5" s="8"/>
      <c r="G5" s="15" t="s">
        <v>25</v>
      </c>
      <c r="H5" s="27" t="s">
        <v>228</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7" t="s">
        <v>28</v>
      </c>
      <c r="E8" s="68"/>
      <c r="F8" s="68"/>
      <c r="G8" s="68"/>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60" t="s">
        <v>29</v>
      </c>
      <c r="C10" s="60" t="s">
        <v>30</v>
      </c>
      <c r="D10" s="75"/>
      <c r="E10" s="73" t="s">
        <v>31</v>
      </c>
      <c r="F10" s="70" t="s">
        <v>32</v>
      </c>
      <c r="G10" s="71"/>
      <c r="H10" s="71"/>
      <c r="I10" s="71"/>
      <c r="J10" s="71"/>
      <c r="K10" s="7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61"/>
      <c r="C11" s="61"/>
      <c r="D11" s="75"/>
      <c r="E11" s="74"/>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Sweden</v>
      </c>
      <c r="C12" s="16" t="str">
        <f>$E$6</f>
        <v>2022</v>
      </c>
      <c r="D12" s="60" t="s">
        <v>39</v>
      </c>
      <c r="E12" s="4" t="s">
        <v>40</v>
      </c>
      <c r="F12" s="34"/>
      <c r="G12" s="35"/>
      <c r="H12" s="48">
        <f>F12</f>
        <v>0</v>
      </c>
      <c r="I12" s="48">
        <f>G12</f>
        <v>0</v>
      </c>
      <c r="J12" s="34">
        <v>843205</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Sweden</v>
      </c>
      <c r="C13" s="17" t="s">
        <v>27</v>
      </c>
      <c r="D13" s="61"/>
      <c r="E13" s="5" t="s">
        <v>41</v>
      </c>
      <c r="F13" s="35"/>
      <c r="G13" s="35"/>
      <c r="H13" s="49">
        <f>F13</f>
        <v>0</v>
      </c>
      <c r="I13" s="49">
        <f>G13</f>
        <v>0</v>
      </c>
      <c r="J13" s="35">
        <v>680906</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Sweden</v>
      </c>
      <c r="C14" s="17" t="s">
        <v>27</v>
      </c>
      <c r="D14" s="61" t="s">
        <v>42</v>
      </c>
      <c r="E14" s="5" t="s">
        <v>40</v>
      </c>
      <c r="F14" s="34"/>
      <c r="G14" s="35"/>
      <c r="H14" s="34"/>
      <c r="I14" s="35"/>
      <c r="J14" s="34">
        <v>0</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Sweden</v>
      </c>
      <c r="C15" s="17" t="s">
        <v>27</v>
      </c>
      <c r="D15" s="61"/>
      <c r="E15" s="5" t="s">
        <v>43</v>
      </c>
      <c r="F15" s="35"/>
      <c r="G15" s="35"/>
      <c r="H15" s="35"/>
      <c r="I15" s="35"/>
      <c r="J15" s="35">
        <v>0</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6" t="s">
        <v>45</v>
      </c>
      <c r="F17" s="66"/>
      <c r="G17" s="66"/>
      <c r="H17" s="66"/>
      <c r="I17" s="66"/>
      <c r="J17" s="66"/>
      <c r="K17" s="66"/>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6" t="s">
        <v>47</v>
      </c>
      <c r="F18" s="66"/>
      <c r="G18" s="66"/>
      <c r="H18" s="66"/>
      <c r="I18" s="66"/>
      <c r="J18" s="66"/>
      <c r="K18" s="66"/>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6" t="s">
        <v>49</v>
      </c>
      <c r="F19" s="66"/>
      <c r="G19" s="66"/>
      <c r="H19" s="66"/>
      <c r="I19" s="66"/>
      <c r="J19" s="66"/>
      <c r="K19" s="66"/>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D1" zoomScale="55" zoomScaleNormal="55" workbookViewId="0">
      <pane ySplit="7" topLeftCell="A22" activePane="bottomLeft" state="frozen"/>
      <selection pane="bottomLeft" activeCell="F28" sqref="F28"/>
    </sheetView>
  </sheetViews>
  <sheetFormatPr defaultRowHeight="14.4"/>
  <cols>
    <col min="1" max="1" width="8.77734375" style="2"/>
    <col min="2" max="2" width="14.21875" style="2" customWidth="1"/>
    <col min="3" max="3" width="19.5546875" style="8" customWidth="1"/>
    <col min="5" max="5" width="42.77734375" customWidth="1"/>
    <col min="6" max="6" width="77.21875" customWidth="1"/>
    <col min="7" max="7" width="40.21875" customWidth="1"/>
    <col min="8" max="9" width="33.77734375" customWidth="1"/>
    <col min="10" max="12" width="30.77734375" customWidth="1"/>
    <col min="13" max="13" width="34.44140625" customWidth="1"/>
    <col min="14" max="15" width="30.77734375" customWidth="1"/>
    <col min="16" max="16" width="33.2187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81" t="s">
        <v>17</v>
      </c>
      <c r="F2" s="76" t="s">
        <v>50</v>
      </c>
      <c r="G2" s="77"/>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2"/>
      <c r="F3" s="83" t="s">
        <v>51</v>
      </c>
      <c r="G3" s="84"/>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7" t="s">
        <v>52</v>
      </c>
      <c r="F5" s="67"/>
      <c r="G5" s="67"/>
      <c r="H5" s="67"/>
      <c r="I5" s="67"/>
      <c r="J5" s="67"/>
      <c r="K5" s="6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58.2" thickBot="1">
      <c r="C8" s="22" t="str">
        <f>'CfB&amp;FC-PoM'!$E$5</f>
        <v>Sweden</v>
      </c>
      <c r="D8" s="22" t="str">
        <f>'CfB&amp;FC-PoM'!$E$6</f>
        <v>2022</v>
      </c>
      <c r="E8" s="33" t="s">
        <v>63</v>
      </c>
      <c r="F8" s="33" t="s">
        <v>64</v>
      </c>
      <c r="G8" s="31" t="s">
        <v>93</v>
      </c>
      <c r="H8" s="30" t="s">
        <v>297</v>
      </c>
      <c r="I8" s="30"/>
      <c r="J8" s="30"/>
      <c r="K8" s="47">
        <v>2022</v>
      </c>
      <c r="L8" s="30" t="s">
        <v>229</v>
      </c>
      <c r="M8" s="30" t="s">
        <v>233</v>
      </c>
      <c r="N8" s="30" t="s">
        <v>226</v>
      </c>
      <c r="O8" s="30" t="s">
        <v>237</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115.8" thickBot="1">
      <c r="C9" s="22" t="str">
        <f>'CfB&amp;FC-PoM'!$E$5</f>
        <v>Sweden</v>
      </c>
      <c r="D9" s="22" t="str">
        <f>'CfB&amp;FC-PoM'!$E$6</f>
        <v>2022</v>
      </c>
      <c r="E9" s="33" t="s">
        <v>63</v>
      </c>
      <c r="F9" s="33" t="s">
        <v>65</v>
      </c>
      <c r="G9" s="31" t="s">
        <v>93</v>
      </c>
      <c r="H9" s="30" t="s">
        <v>319</v>
      </c>
      <c r="I9" s="30"/>
      <c r="J9" s="30" t="s">
        <v>298</v>
      </c>
      <c r="K9" s="47">
        <v>2022</v>
      </c>
      <c r="L9" s="30" t="s">
        <v>229</v>
      </c>
      <c r="M9" s="30" t="s">
        <v>233</v>
      </c>
      <c r="N9" s="30" t="s">
        <v>226</v>
      </c>
      <c r="O9" s="30" t="s">
        <v>234</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Sweden</v>
      </c>
      <c r="D10" s="22" t="str">
        <f>'CfB&amp;FC-PoM'!$E$6</f>
        <v>2022</v>
      </c>
      <c r="E10" s="33" t="s">
        <v>66</v>
      </c>
      <c r="F10" s="33" t="s">
        <v>67</v>
      </c>
      <c r="G10" s="31" t="s">
        <v>92</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87" thickBot="1">
      <c r="C11" s="22" t="str">
        <f>'CfB&amp;FC-PoM'!$E$5</f>
        <v>Sweden</v>
      </c>
      <c r="D11" s="22" t="str">
        <f>'CfB&amp;FC-PoM'!$E$6</f>
        <v>2022</v>
      </c>
      <c r="E11" s="33" t="s">
        <v>66</v>
      </c>
      <c r="F11" s="33" t="s">
        <v>68</v>
      </c>
      <c r="G11" s="31" t="s">
        <v>93</v>
      </c>
      <c r="H11" s="42" t="s">
        <v>299</v>
      </c>
      <c r="I11" s="42"/>
      <c r="J11" s="42" t="s">
        <v>300</v>
      </c>
      <c r="K11" s="47">
        <v>2024</v>
      </c>
      <c r="L11" s="30" t="s">
        <v>229</v>
      </c>
      <c r="M11" s="30" t="s">
        <v>233</v>
      </c>
      <c r="N11" s="30" t="s">
        <v>234</v>
      </c>
      <c r="O11" s="30" t="s">
        <v>237</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Sweden</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87" thickBot="1">
      <c r="C13" s="22" t="str">
        <f>'CfB&amp;FC-PoM'!$E$5</f>
        <v>Sweden</v>
      </c>
      <c r="D13" s="22" t="str">
        <f>'CfB&amp;FC-PoM'!$E$6</f>
        <v>2022</v>
      </c>
      <c r="E13" s="33" t="s">
        <v>66</v>
      </c>
      <c r="F13" s="33" t="s">
        <v>70</v>
      </c>
      <c r="G13" s="31" t="s">
        <v>93</v>
      </c>
      <c r="H13" s="42" t="s">
        <v>299</v>
      </c>
      <c r="I13" s="42"/>
      <c r="J13" s="42" t="s">
        <v>300</v>
      </c>
      <c r="K13" s="47">
        <v>2024</v>
      </c>
      <c r="L13" s="30" t="s">
        <v>229</v>
      </c>
      <c r="M13" s="30" t="s">
        <v>233</v>
      </c>
      <c r="N13" s="30" t="s">
        <v>234</v>
      </c>
      <c r="O13" s="30" t="s">
        <v>237</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87" thickBot="1">
      <c r="C14" s="22" t="str">
        <f>'CfB&amp;FC-PoM'!$E$5</f>
        <v>Sweden</v>
      </c>
      <c r="D14" s="22" t="str">
        <f>'CfB&amp;FC-PoM'!$E$6</f>
        <v>2022</v>
      </c>
      <c r="E14" s="33" t="s">
        <v>66</v>
      </c>
      <c r="F14" s="33" t="s">
        <v>71</v>
      </c>
      <c r="G14" s="31" t="s">
        <v>93</v>
      </c>
      <c r="H14" s="42" t="s">
        <v>299</v>
      </c>
      <c r="I14" s="42"/>
      <c r="J14" s="42" t="s">
        <v>300</v>
      </c>
      <c r="K14" s="47">
        <v>2024</v>
      </c>
      <c r="L14" s="30" t="s">
        <v>229</v>
      </c>
      <c r="M14" s="30" t="s">
        <v>233</v>
      </c>
      <c r="N14" s="30" t="s">
        <v>234</v>
      </c>
      <c r="O14" s="30" t="s">
        <v>237</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c r="C15" s="22" t="str">
        <f>'CfB&amp;FC-PoM'!$E$5</f>
        <v>Sweden</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30.19999999999999" thickBot="1">
      <c r="C16" s="22" t="str">
        <f>'CfB&amp;FC-PoM'!$E$5</f>
        <v>Sweden</v>
      </c>
      <c r="D16" s="22" t="str">
        <f>'CfB&amp;FC-PoM'!$E$6</f>
        <v>2022</v>
      </c>
      <c r="E16" s="33" t="s">
        <v>73</v>
      </c>
      <c r="F16" s="33" t="s">
        <v>74</v>
      </c>
      <c r="G16" s="31" t="s">
        <v>93</v>
      </c>
      <c r="H16" s="42" t="s">
        <v>301</v>
      </c>
      <c r="I16" s="42"/>
      <c r="J16" s="42" t="s">
        <v>302</v>
      </c>
      <c r="K16" s="47">
        <v>2023</v>
      </c>
      <c r="L16" s="30" t="s">
        <v>229</v>
      </c>
      <c r="M16" s="30" t="s">
        <v>233</v>
      </c>
      <c r="N16" s="30" t="s">
        <v>226</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87" thickBot="1">
      <c r="C17" s="22" t="str">
        <f>'CfB&amp;FC-PoM'!$E$5</f>
        <v>Sweden</v>
      </c>
      <c r="D17" s="22" t="str">
        <f>'CfB&amp;FC-PoM'!$E$6</f>
        <v>2022</v>
      </c>
      <c r="E17" s="33" t="s">
        <v>73</v>
      </c>
      <c r="F17" s="33" t="s">
        <v>75</v>
      </c>
      <c r="G17" s="31" t="s">
        <v>93</v>
      </c>
      <c r="H17" s="42" t="s">
        <v>303</v>
      </c>
      <c r="I17" s="42"/>
      <c r="J17" s="42" t="s">
        <v>304</v>
      </c>
      <c r="K17" s="47"/>
      <c r="L17" s="30" t="s">
        <v>224</v>
      </c>
      <c r="M17" s="30" t="s">
        <v>233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Sweden</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Sweden</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Sweden</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72.599999999999994" thickBot="1">
      <c r="C21" s="22" t="str">
        <f>'CfB&amp;FC-PoM'!$E$5</f>
        <v>Sweden</v>
      </c>
      <c r="D21" s="22" t="str">
        <f>'CfB&amp;FC-PoM'!$E$6</f>
        <v>2022</v>
      </c>
      <c r="E21" s="33" t="s">
        <v>73</v>
      </c>
      <c r="F21" s="33" t="s">
        <v>79</v>
      </c>
      <c r="G21" s="31" t="s">
        <v>93</v>
      </c>
      <c r="H21" s="42" t="s">
        <v>305</v>
      </c>
      <c r="I21" s="42"/>
      <c r="J21" s="42" t="s">
        <v>306</v>
      </c>
      <c r="K21" s="47">
        <v>2023</v>
      </c>
      <c r="L21" s="30" t="s">
        <v>229</v>
      </c>
      <c r="M21" s="30" t="s">
        <v>233</v>
      </c>
      <c r="N21" s="30" t="s">
        <v>226</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Sweden</v>
      </c>
      <c r="D22" s="22" t="str">
        <f>'CfB&amp;FC-PoM'!$E$6</f>
        <v>2022</v>
      </c>
      <c r="E22" s="33" t="s">
        <v>80</v>
      </c>
      <c r="F22" s="33" t="s">
        <v>81</v>
      </c>
      <c r="G22" s="31" t="s">
        <v>93</v>
      </c>
      <c r="H22" s="42" t="s">
        <v>307</v>
      </c>
      <c r="I22" s="42"/>
      <c r="J22" s="42"/>
      <c r="K22" s="47">
        <v>2024</v>
      </c>
      <c r="L22" s="30" t="s">
        <v>229</v>
      </c>
      <c r="M22" s="30" t="s">
        <v>233</v>
      </c>
      <c r="N22" s="30" t="s">
        <v>226</v>
      </c>
      <c r="O22" s="30" t="s">
        <v>231</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Sweden</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43.8" thickBot="1">
      <c r="C24" s="22" t="str">
        <f>'CfB&amp;FC-PoM'!$E$5</f>
        <v>Sweden</v>
      </c>
      <c r="D24" s="22" t="str">
        <f>'CfB&amp;FC-PoM'!$E$6</f>
        <v>2022</v>
      </c>
      <c r="E24" s="33" t="s">
        <v>80</v>
      </c>
      <c r="F24" s="33" t="s">
        <v>83</v>
      </c>
      <c r="G24" s="31" t="s">
        <v>93</v>
      </c>
      <c r="H24" s="42" t="s">
        <v>308</v>
      </c>
      <c r="I24" s="42"/>
      <c r="J24" s="42"/>
      <c r="K24" s="47">
        <v>2022</v>
      </c>
      <c r="L24" s="30" t="s">
        <v>229</v>
      </c>
      <c r="M24" s="30" t="s">
        <v>233</v>
      </c>
      <c r="N24" s="30" t="s">
        <v>226</v>
      </c>
      <c r="O24" s="30" t="s">
        <v>231</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Sweden</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Sweden</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Sweden</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180.6" thickBot="1">
      <c r="C28" s="22" t="str">
        <f>'CfB&amp;FC-PoM'!$E$5</f>
        <v>Sweden</v>
      </c>
      <c r="D28" s="22" t="str">
        <f>'CfB&amp;FC-PoM'!$E$6</f>
        <v>2022</v>
      </c>
      <c r="E28" s="33" t="s">
        <v>88</v>
      </c>
      <c r="F28" s="33" t="s">
        <v>89</v>
      </c>
      <c r="G28" s="31" t="s">
        <v>93</v>
      </c>
      <c r="H28" s="52" t="s">
        <v>322</v>
      </c>
      <c r="I28" s="42"/>
      <c r="J28" s="52" t="s">
        <v>323</v>
      </c>
      <c r="K28" s="47"/>
      <c r="L28" s="30" t="s">
        <v>229</v>
      </c>
      <c r="M28" s="30" t="s">
        <v>233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549999999999997" customHeight="1" thickBot="1">
      <c r="C29" s="22" t="str">
        <f>'CfB&amp;FC-PoM'!$E$5</f>
        <v>Sweden</v>
      </c>
      <c r="D29" s="22" t="str">
        <f>'CfB&amp;FC-PoM'!$E$6</f>
        <v>2022</v>
      </c>
      <c r="E29" s="33" t="s">
        <v>88</v>
      </c>
      <c r="F29" s="33" t="s">
        <v>90</v>
      </c>
      <c r="G29" s="31" t="s">
        <v>93</v>
      </c>
      <c r="H29" s="42"/>
      <c r="I29" s="42"/>
      <c r="J29" s="42" t="s">
        <v>321</v>
      </c>
      <c r="K29" s="47">
        <v>2022</v>
      </c>
      <c r="L29" s="30" t="s">
        <v>229</v>
      </c>
      <c r="M29" s="30" t="s">
        <v>233</v>
      </c>
      <c r="N29" s="30" t="s">
        <v>226</v>
      </c>
      <c r="O29" s="30" t="s">
        <v>231</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Sweden</v>
      </c>
      <c r="D30" s="22" t="str">
        <f>'CfB&amp;FC-PoM'!$E$6</f>
        <v>2022</v>
      </c>
      <c r="E30" s="33" t="s">
        <v>88</v>
      </c>
      <c r="F30" s="33" t="s">
        <v>91</v>
      </c>
      <c r="G30" s="31" t="s">
        <v>92</v>
      </c>
      <c r="H30" s="42"/>
      <c r="I30" s="42"/>
      <c r="J30" s="42"/>
      <c r="K30" s="47"/>
      <c r="L30" s="30"/>
      <c r="M30" s="30"/>
      <c r="N30" s="30"/>
      <c r="O30" s="30"/>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87" thickBot="1">
      <c r="B31" s="78" t="s">
        <v>94</v>
      </c>
      <c r="C31" s="22" t="str">
        <f>'CfB&amp;FC-PoM'!$E$5</f>
        <v>Sweden</v>
      </c>
      <c r="D31" s="22" t="str">
        <f>'CfB&amp;FC-PoM'!$E$6</f>
        <v>2022</v>
      </c>
      <c r="E31" s="30" t="s">
        <v>73</v>
      </c>
      <c r="F31" s="30" t="s">
        <v>74</v>
      </c>
      <c r="G31" s="30" t="s">
        <v>93</v>
      </c>
      <c r="H31" s="42" t="s">
        <v>299</v>
      </c>
      <c r="I31" s="42"/>
      <c r="J31" s="42" t="s">
        <v>300</v>
      </c>
      <c r="K31" s="47">
        <v>2024</v>
      </c>
      <c r="L31" s="30" t="s">
        <v>229</v>
      </c>
      <c r="M31" s="30" t="s">
        <v>233</v>
      </c>
      <c r="N31" s="30" t="s">
        <v>234</v>
      </c>
      <c r="O31" s="30" t="s">
        <v>237</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9"/>
      <c r="C32" s="22" t="str">
        <f>'CfB&amp;FC-PoM'!$E$5</f>
        <v>Sweden</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9"/>
      <c r="C33" s="22" t="str">
        <f>'CfB&amp;FC-PoM'!$E$5</f>
        <v>Sweden</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9"/>
      <c r="C34" s="22" t="str">
        <f>'CfB&amp;FC-PoM'!$E$5</f>
        <v>Sweden</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9"/>
      <c r="C35" s="22" t="str">
        <f>'CfB&amp;FC-PoM'!$E$5</f>
        <v>Sweden</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9"/>
      <c r="C36" s="22" t="str">
        <f>'CfB&amp;FC-PoM'!$E$5</f>
        <v>Sweden</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9"/>
      <c r="C37" s="22" t="str">
        <f>'CfB&amp;FC-PoM'!$E$5</f>
        <v>Sweden</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9"/>
      <c r="C38" s="22" t="str">
        <f>'CfB&amp;FC-PoM'!$E$5</f>
        <v>Sweden</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9"/>
      <c r="C39" s="22" t="str">
        <f>'CfB&amp;FC-PoM'!$E$5</f>
        <v>Sweden</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9"/>
      <c r="C40" s="22" t="str">
        <f>'CfB&amp;FC-PoM'!$E$5</f>
        <v>Sweden</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9"/>
      <c r="C41" s="22" t="str">
        <f>'CfB&amp;FC-PoM'!$E$5</f>
        <v>Sweden</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9"/>
      <c r="C42" s="22" t="str">
        <f>'CfB&amp;FC-PoM'!$E$5</f>
        <v>Sweden</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9"/>
      <c r="C43" s="22" t="str">
        <f>'CfB&amp;FC-PoM'!$E$5</f>
        <v>Sweden</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9"/>
      <c r="C44" s="22" t="str">
        <f>'CfB&amp;FC-PoM'!$E$5</f>
        <v>Sweden</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80"/>
      <c r="C45" s="22" t="str">
        <f>'CfB&amp;FC-PoM'!$E$5</f>
        <v>Sweden</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632" yWindow="1047" count="6">
    <dataValidation type="textLength" errorStyle="warning" operator="lessThanOrEqual" allowBlank="1" showInputMessage="1" showErrorMessage="1" error="Please reduce the text length" prompt="Maximum 300 characters (with spaces)" sqref="H8:H27 H29:H45" xr:uid="{364E4637-50E4-4FA3-A433-9207DDA3503B}">
      <formula1>300</formula1>
    </dataValidation>
    <dataValidation type="textLength" errorStyle="warning" operator="lessThanOrEqual" allowBlank="1" showInputMessage="1" showErrorMessage="1" error="Please reduce text lenght" prompt="Maximum 300 characters (with spaces)" sqref="J8:J27 J29: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27 I29:I30" xr:uid="{EBD5D34F-4B3C-4D36-B596-D8DF8BB35A9C}">
      <formula1>300</formula1>
    </dataValidation>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28 I31:I45" xr:uid="{6D2CA2F7-F4D5-4E1C-8A68-DD3CEFC3E1E8}">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D1" zoomScale="55" zoomScaleNormal="55" workbookViewId="0">
      <pane ySplit="7" topLeftCell="A13" activePane="bottomLeft" state="frozen"/>
      <selection pane="bottomLeft" activeCell="H30" sqref="H30"/>
    </sheetView>
  </sheetViews>
  <sheetFormatPr defaultRowHeight="14.4"/>
  <cols>
    <col min="1" max="1" width="8.77734375" style="8"/>
    <col min="2" max="2" width="17.77734375" style="2" customWidth="1"/>
    <col min="3" max="3" width="19.21875" style="8" customWidth="1"/>
    <col min="5" max="5" width="33.77734375" customWidth="1"/>
    <col min="6" max="6" width="89" customWidth="1"/>
    <col min="7" max="7" width="31.77734375" customWidth="1"/>
    <col min="8" max="9" width="42.5546875" customWidth="1"/>
    <col min="10" max="12" width="30.77734375" customWidth="1"/>
    <col min="13" max="13" width="34.44140625" customWidth="1"/>
    <col min="14" max="15" width="30.7773437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81" t="s">
        <v>17</v>
      </c>
      <c r="F2" s="76" t="s">
        <v>50</v>
      </c>
      <c r="G2" s="77"/>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2"/>
      <c r="F3" s="83" t="s">
        <v>51</v>
      </c>
      <c r="G3" s="84"/>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7" t="s">
        <v>96</v>
      </c>
      <c r="F5" s="67"/>
      <c r="G5" s="67"/>
      <c r="H5" s="67"/>
      <c r="I5" s="67"/>
      <c r="J5" s="67"/>
      <c r="K5" s="6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43.8" thickBot="1">
      <c r="C8" s="22" t="str">
        <f>'CfB&amp;FC-PoM'!$E$5</f>
        <v>Sweden</v>
      </c>
      <c r="D8" s="22" t="str">
        <f>'CfB&amp;FC-PoM'!$E$6</f>
        <v>2022</v>
      </c>
      <c r="E8" s="33" t="s">
        <v>63</v>
      </c>
      <c r="F8" s="33" t="s">
        <v>97</v>
      </c>
      <c r="G8" s="31" t="s">
        <v>93</v>
      </c>
      <c r="H8" s="42" t="s">
        <v>297</v>
      </c>
      <c r="I8" s="42"/>
      <c r="J8" s="42"/>
      <c r="K8" s="46">
        <v>2022</v>
      </c>
      <c r="L8" s="30" t="s">
        <v>229</v>
      </c>
      <c r="M8" s="30" t="s">
        <v>233</v>
      </c>
      <c r="N8" s="30" t="s">
        <v>226</v>
      </c>
      <c r="O8" s="30" t="s">
        <v>237</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115.8" thickBot="1">
      <c r="C9" s="22" t="str">
        <f>'CfB&amp;FC-PoM'!$E$5</f>
        <v>Sweden</v>
      </c>
      <c r="D9" s="22" t="str">
        <f>'CfB&amp;FC-PoM'!$E$6</f>
        <v>2022</v>
      </c>
      <c r="E9" s="33" t="s">
        <v>63</v>
      </c>
      <c r="F9" s="33" t="s">
        <v>98</v>
      </c>
      <c r="G9" s="31" t="s">
        <v>93</v>
      </c>
      <c r="H9" s="42" t="s">
        <v>319</v>
      </c>
      <c r="I9" s="42"/>
      <c r="J9" s="42" t="s">
        <v>298</v>
      </c>
      <c r="K9" s="46">
        <v>2022</v>
      </c>
      <c r="L9" s="30" t="s">
        <v>229</v>
      </c>
      <c r="M9" s="30" t="s">
        <v>233</v>
      </c>
      <c r="N9" s="30" t="s">
        <v>226</v>
      </c>
      <c r="O9" s="30" t="s">
        <v>234</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Sweden</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87" thickBot="1">
      <c r="C11" s="22" t="str">
        <f>'CfB&amp;FC-PoM'!$E$5</f>
        <v>Sweden</v>
      </c>
      <c r="D11" s="22" t="str">
        <f>'CfB&amp;FC-PoM'!$E$6</f>
        <v>2022</v>
      </c>
      <c r="E11" s="33" t="s">
        <v>99</v>
      </c>
      <c r="F11" s="33" t="s">
        <v>101</v>
      </c>
      <c r="G11" s="31" t="s">
        <v>93</v>
      </c>
      <c r="H11" s="42" t="s">
        <v>299</v>
      </c>
      <c r="I11" s="42"/>
      <c r="J11" s="42" t="s">
        <v>300</v>
      </c>
      <c r="K11" s="46">
        <v>2024</v>
      </c>
      <c r="L11" s="30" t="s">
        <v>229</v>
      </c>
      <c r="M11" s="30" t="s">
        <v>233</v>
      </c>
      <c r="N11" s="30" t="s">
        <v>234</v>
      </c>
      <c r="O11" s="30" t="s">
        <v>237</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Sweden</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87" thickBot="1">
      <c r="C13" s="22" t="str">
        <f>'CfB&amp;FC-PoM'!$E$5</f>
        <v>Sweden</v>
      </c>
      <c r="D13" s="22" t="str">
        <f>'CfB&amp;FC-PoM'!$E$6</f>
        <v>2022</v>
      </c>
      <c r="E13" s="33" t="s">
        <v>99</v>
      </c>
      <c r="F13" s="33" t="s">
        <v>103</v>
      </c>
      <c r="G13" s="31" t="s">
        <v>93</v>
      </c>
      <c r="H13" s="42" t="s">
        <v>299</v>
      </c>
      <c r="I13" s="42"/>
      <c r="J13" s="42" t="s">
        <v>300</v>
      </c>
      <c r="K13" s="47">
        <v>2024</v>
      </c>
      <c r="L13" s="30" t="s">
        <v>229</v>
      </c>
      <c r="M13" s="30" t="s">
        <v>233</v>
      </c>
      <c r="N13" s="30" t="s">
        <v>234</v>
      </c>
      <c r="O13" s="30" t="s">
        <v>237</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87" thickBot="1">
      <c r="C14" s="22" t="str">
        <f>'CfB&amp;FC-PoM'!$E$5</f>
        <v>Sweden</v>
      </c>
      <c r="D14" s="22" t="str">
        <f>'CfB&amp;FC-PoM'!$E$6</f>
        <v>2022</v>
      </c>
      <c r="E14" s="33" t="s">
        <v>99</v>
      </c>
      <c r="F14" s="33" t="s">
        <v>104</v>
      </c>
      <c r="G14" s="31" t="s">
        <v>93</v>
      </c>
      <c r="H14" s="42" t="s">
        <v>299</v>
      </c>
      <c r="I14" s="42"/>
      <c r="J14" s="42" t="s">
        <v>300</v>
      </c>
      <c r="K14" s="47">
        <v>2024</v>
      </c>
      <c r="L14" s="30" t="s">
        <v>229</v>
      </c>
      <c r="M14" s="30" t="s">
        <v>233</v>
      </c>
      <c r="N14" s="30" t="s">
        <v>234</v>
      </c>
      <c r="O14" s="30" t="s">
        <v>237</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87" thickBot="1">
      <c r="C15" s="22" t="str">
        <f>'CfB&amp;FC-PoM'!$E$5</f>
        <v>Sweden</v>
      </c>
      <c r="D15" s="22" t="str">
        <f>'CfB&amp;FC-PoM'!$E$6</f>
        <v>2022</v>
      </c>
      <c r="E15" s="33" t="s">
        <v>99</v>
      </c>
      <c r="F15" s="33" t="s">
        <v>105</v>
      </c>
      <c r="G15" s="31" t="s">
        <v>93</v>
      </c>
      <c r="H15" s="42" t="s">
        <v>299</v>
      </c>
      <c r="I15" s="42"/>
      <c r="J15" s="42" t="s">
        <v>300</v>
      </c>
      <c r="K15" s="47">
        <v>2024</v>
      </c>
      <c r="L15" s="30" t="s">
        <v>229</v>
      </c>
      <c r="M15" s="30" t="s">
        <v>233</v>
      </c>
      <c r="N15" s="30" t="s">
        <v>234</v>
      </c>
      <c r="O15" s="30" t="s">
        <v>237</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30.19999999999999" thickBot="1">
      <c r="C16" s="22" t="str">
        <f>'CfB&amp;FC-PoM'!$E$5</f>
        <v>Sweden</v>
      </c>
      <c r="D16" s="22" t="str">
        <f>'CfB&amp;FC-PoM'!$E$6</f>
        <v>2022</v>
      </c>
      <c r="E16" s="33" t="s">
        <v>73</v>
      </c>
      <c r="F16" s="33" t="s">
        <v>106</v>
      </c>
      <c r="G16" s="31" t="s">
        <v>93</v>
      </c>
      <c r="H16" s="42" t="s">
        <v>301</v>
      </c>
      <c r="I16" s="42"/>
      <c r="J16" s="42" t="s">
        <v>302</v>
      </c>
      <c r="K16" s="47">
        <v>2023</v>
      </c>
      <c r="L16" s="30" t="s">
        <v>229</v>
      </c>
      <c r="M16" s="30" t="s">
        <v>233</v>
      </c>
      <c r="N16" s="30" t="s">
        <v>226</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Sweden</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87" thickBot="1">
      <c r="C18" s="22" t="str">
        <f>'CfB&amp;FC-PoM'!$E$5</f>
        <v>Sweden</v>
      </c>
      <c r="D18" s="22" t="str">
        <f>'CfB&amp;FC-PoM'!$E$6</f>
        <v>2022</v>
      </c>
      <c r="E18" s="33" t="s">
        <v>73</v>
      </c>
      <c r="F18" s="33" t="s">
        <v>75</v>
      </c>
      <c r="G18" s="31" t="s">
        <v>93</v>
      </c>
      <c r="H18" s="42" t="s">
        <v>310</v>
      </c>
      <c r="I18" s="42"/>
      <c r="J18" s="42" t="s">
        <v>304</v>
      </c>
      <c r="K18" s="47"/>
      <c r="L18" s="30" t="s">
        <v>224</v>
      </c>
      <c r="M18" s="30" t="s">
        <v>233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Sweden</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Sweden</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72.599999999999994" thickBot="1">
      <c r="C21" s="22" t="str">
        <f>'CfB&amp;FC-PoM'!$E$5</f>
        <v>Sweden</v>
      </c>
      <c r="D21" s="22" t="str">
        <f>'CfB&amp;FC-PoM'!$E$6</f>
        <v>2022</v>
      </c>
      <c r="E21" s="33" t="s">
        <v>73</v>
      </c>
      <c r="F21" s="33" t="s">
        <v>110</v>
      </c>
      <c r="G21" s="31" t="s">
        <v>93</v>
      </c>
      <c r="H21" s="42" t="s">
        <v>305</v>
      </c>
      <c r="I21" s="42"/>
      <c r="J21" s="42" t="s">
        <v>306</v>
      </c>
      <c r="K21" s="47">
        <v>2023</v>
      </c>
      <c r="L21" s="30" t="s">
        <v>229</v>
      </c>
      <c r="M21" s="30" t="s">
        <v>233</v>
      </c>
      <c r="N21" s="30" t="s">
        <v>226</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58.2" thickBot="1">
      <c r="C22" s="22" t="str">
        <f>'CfB&amp;FC-PoM'!$E$5</f>
        <v>Sweden</v>
      </c>
      <c r="D22" s="22" t="str">
        <f>'CfB&amp;FC-PoM'!$E$6</f>
        <v>2022</v>
      </c>
      <c r="E22" s="33" t="s">
        <v>80</v>
      </c>
      <c r="F22" s="33" t="s">
        <v>111</v>
      </c>
      <c r="G22" s="31" t="s">
        <v>93</v>
      </c>
      <c r="H22" s="42" t="s">
        <v>311</v>
      </c>
      <c r="I22" s="42"/>
      <c r="J22" s="42"/>
      <c r="K22" s="47">
        <v>2022</v>
      </c>
      <c r="L22" s="30" t="s">
        <v>229</v>
      </c>
      <c r="M22" s="30" t="s">
        <v>233</v>
      </c>
      <c r="N22" s="30" t="s">
        <v>226</v>
      </c>
      <c r="O22" s="30" t="s">
        <v>231</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Sweden</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58.2" thickBot="1">
      <c r="C24" s="22" t="str">
        <f>'CfB&amp;FC-PoM'!$E$5</f>
        <v>Sweden</v>
      </c>
      <c r="D24" s="22" t="str">
        <f>'CfB&amp;FC-PoM'!$E$6</f>
        <v>2022</v>
      </c>
      <c r="E24" s="33" t="s">
        <v>80</v>
      </c>
      <c r="F24" s="33" t="s">
        <v>113</v>
      </c>
      <c r="G24" s="31" t="s">
        <v>93</v>
      </c>
      <c r="H24" s="42" t="s">
        <v>311</v>
      </c>
      <c r="I24" s="42"/>
      <c r="J24" s="42"/>
      <c r="K24" s="47">
        <v>2022</v>
      </c>
      <c r="L24" s="30" t="s">
        <v>229</v>
      </c>
      <c r="M24" s="30" t="s">
        <v>233</v>
      </c>
      <c r="N24" s="30" t="s">
        <v>226</v>
      </c>
      <c r="O24" s="30" t="s">
        <v>231</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Sweden</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Sweden</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Sweden</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c r="C28" s="22" t="str">
        <f>'CfB&amp;FC-PoM'!$E$5</f>
        <v>Sweden</v>
      </c>
      <c r="D28" s="22" t="str">
        <f>'CfB&amp;FC-PoM'!$E$6</f>
        <v>2022</v>
      </c>
      <c r="E28" s="33" t="s">
        <v>88</v>
      </c>
      <c r="F28" s="33" t="s">
        <v>116</v>
      </c>
      <c r="G28" s="31" t="s">
        <v>92</v>
      </c>
      <c r="H28" s="42"/>
      <c r="I28" s="42"/>
      <c r="J28" s="42"/>
      <c r="K28" s="47"/>
      <c r="L28" s="30"/>
      <c r="M28" s="30"/>
      <c r="N28" s="30"/>
      <c r="O28" s="30"/>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87" thickBot="1">
      <c r="C29" s="22" t="str">
        <f>'CfB&amp;FC-PoM'!$E$5</f>
        <v>Sweden</v>
      </c>
      <c r="D29" s="22" t="str">
        <f>'CfB&amp;FC-PoM'!$E$6</f>
        <v>2022</v>
      </c>
      <c r="E29" s="33" t="s">
        <v>88</v>
      </c>
      <c r="F29" s="33" t="s">
        <v>117</v>
      </c>
      <c r="G29" s="31" t="s">
        <v>93</v>
      </c>
      <c r="H29" s="42" t="s">
        <v>299</v>
      </c>
      <c r="I29" s="42"/>
      <c r="J29" s="42" t="s">
        <v>300</v>
      </c>
      <c r="K29" s="47">
        <v>2024</v>
      </c>
      <c r="L29" s="30" t="s">
        <v>229</v>
      </c>
      <c r="M29" s="30" t="s">
        <v>233</v>
      </c>
      <c r="N29" s="30" t="s">
        <v>234</v>
      </c>
      <c r="O29" s="30" t="s">
        <v>237</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45.4" thickBot="1">
      <c r="C30" s="22" t="str">
        <f>'CfB&amp;FC-PoM'!$E$5</f>
        <v>Sweden</v>
      </c>
      <c r="D30" s="22" t="str">
        <f>'CfB&amp;FC-PoM'!$E$6</f>
        <v>2022</v>
      </c>
      <c r="E30" s="33" t="s">
        <v>88</v>
      </c>
      <c r="F30" s="33" t="s">
        <v>118</v>
      </c>
      <c r="G30" s="31" t="s">
        <v>93</v>
      </c>
      <c r="H30" s="42" t="s">
        <v>309</v>
      </c>
      <c r="I30" s="42"/>
      <c r="J30" s="42" t="s">
        <v>323</v>
      </c>
      <c r="K30" s="47"/>
      <c r="L30" s="30" t="s">
        <v>229</v>
      </c>
      <c r="M30" s="30" t="s">
        <v>233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8" t="s">
        <v>94</v>
      </c>
      <c r="C31" s="22" t="str">
        <f>'CfB&amp;FC-PoM'!$E$5</f>
        <v>Sweden</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9"/>
      <c r="C32" s="22" t="str">
        <f>'CfB&amp;FC-PoM'!$E$5</f>
        <v>Sweden</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9"/>
      <c r="C33" s="22" t="str">
        <f>'CfB&amp;FC-PoM'!$E$5</f>
        <v>Sweden</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9"/>
      <c r="C34" s="22" t="str">
        <f>'CfB&amp;FC-PoM'!$E$5</f>
        <v>Sweden</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9"/>
      <c r="C35" s="22" t="str">
        <f>'CfB&amp;FC-PoM'!$E$5</f>
        <v>Sweden</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9"/>
      <c r="C36" s="22" t="str">
        <f>'CfB&amp;FC-PoM'!$E$5</f>
        <v>Sweden</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9"/>
      <c r="C37" s="22" t="str">
        <f>'CfB&amp;FC-PoM'!$E$5</f>
        <v>Sweden</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9"/>
      <c r="C38" s="22" t="str">
        <f>'CfB&amp;FC-PoM'!$E$5</f>
        <v>Sweden</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9"/>
      <c r="C39" s="22" t="str">
        <f>'CfB&amp;FC-PoM'!$E$5</f>
        <v>Sweden</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9"/>
      <c r="C40" s="22" t="str">
        <f>'CfB&amp;FC-PoM'!$E$5</f>
        <v>Sweden</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9"/>
      <c r="C41" s="22" t="str">
        <f>'CfB&amp;FC-PoM'!$E$5</f>
        <v>Sweden</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9"/>
      <c r="C42" s="22" t="str">
        <f>'CfB&amp;FC-PoM'!$E$5</f>
        <v>Sweden</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9"/>
      <c r="C43" s="22" t="str">
        <f>'CfB&amp;FC-PoM'!$E$5</f>
        <v>Sweden</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9"/>
      <c r="C44" s="22" t="str">
        <f>'CfB&amp;FC-PoM'!$E$5</f>
        <v>Sweden</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80"/>
      <c r="C45" s="22" t="str">
        <f>'CfB&amp;FC-PoM'!$E$5</f>
        <v>Sweden</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6" zoomScaleNormal="100" workbookViewId="0">
      <selection activeCell="E10" sqref="E10:E12"/>
    </sheetView>
  </sheetViews>
  <sheetFormatPr defaultRowHeight="14.4"/>
  <cols>
    <col min="2" max="2" width="15" style="2" customWidth="1"/>
    <col min="3" max="3" width="8.44140625" customWidth="1"/>
    <col min="4" max="4" width="45.21875" customWidth="1"/>
    <col min="5" max="5" width="40.5546875" customWidth="1"/>
    <col min="6" max="6" width="34.2187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9"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9"/>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7" t="s">
        <v>119</v>
      </c>
      <c r="E5" s="8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5" t="s">
        <v>120</v>
      </c>
      <c r="E7" s="8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Sweden</v>
      </c>
      <c r="C8" s="22" t="str">
        <f>'CfB&amp;FC-PoM'!$E$6</f>
        <v>2022</v>
      </c>
      <c r="D8" s="4" t="s">
        <v>121</v>
      </c>
      <c r="E8" s="44" t="str">
        <f>'CfB&amp;FC-PoM'!$E$5</f>
        <v>Sweden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Sweden</v>
      </c>
      <c r="C9" s="22" t="str">
        <f>'CfB&amp;FC-PoM'!$E$6</f>
        <v>2022</v>
      </c>
      <c r="D9" s="5" t="s">
        <v>122</v>
      </c>
      <c r="E9" s="43" t="s">
        <v>294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Sweden</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Sweden</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Sweden</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Sweden</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Sweden</v>
      </c>
      <c r="C14" s="22" t="str">
        <f>'CfB&amp;FC-PoM'!$E$6</f>
        <v>2022</v>
      </c>
      <c r="D14" s="4" t="s">
        <v>127</v>
      </c>
      <c r="E14" s="45">
        <v>45470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Sweden</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Sweden</v>
      </c>
      <c r="C16" s="22" t="str">
        <f>'CfB&amp;FC-PoM'!$E$6</f>
        <v>2022</v>
      </c>
      <c r="D16" s="5" t="s">
        <v>129</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9" t="s">
        <v>29</v>
      </c>
      <c r="C18" s="91" t="s">
        <v>30</v>
      </c>
      <c r="D18" s="85" t="s">
        <v>130</v>
      </c>
      <c r="E18" s="8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90"/>
      <c r="C19" s="92"/>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c r="A20" s="2"/>
      <c r="B20" s="22" t="str">
        <f>'CfB&amp;FC-PoM'!$E$5</f>
        <v>Sweden</v>
      </c>
      <c r="C20" s="22" t="str">
        <f>'CfB&amp;FC-PoM'!$E$6</f>
        <v>2022</v>
      </c>
      <c r="D20" s="43" t="s">
        <v>279</v>
      </c>
      <c r="E20" s="43" t="s">
        <v>293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4" thickBot="1">
      <c r="A21" s="2"/>
      <c r="B21" s="22" t="str">
        <f>'CfB&amp;FC-PoM'!$E$5</f>
        <v>Sweden</v>
      </c>
      <c r="C21" s="22" t="str">
        <f>'CfB&amp;FC-PoM'!$E$6</f>
        <v>2022</v>
      </c>
      <c r="D21" s="42" t="s">
        <v>294</v>
      </c>
      <c r="E21" s="42" t="s">
        <v>315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29.4" thickBot="1">
      <c r="A22" s="2"/>
      <c r="B22" s="22" t="str">
        <f>'CfB&amp;FC-PoM'!$E$5</f>
        <v>Sweden</v>
      </c>
      <c r="C22" s="22" t="str">
        <f>'CfB&amp;FC-PoM'!$E$6</f>
        <v>2022</v>
      </c>
      <c r="D22" s="42" t="s">
        <v>316</v>
      </c>
      <c r="E22" s="42" t="s">
        <v>317</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Sweden</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Sweden</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3">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30" zoomScale="70" zoomScaleNormal="70" workbookViewId="0">
      <selection activeCell="G20" sqref="G20"/>
    </sheetView>
  </sheetViews>
  <sheetFormatPr defaultRowHeight="14.4"/>
  <cols>
    <col min="1" max="1" width="8.5546875" style="1" customWidth="1"/>
    <col min="2" max="2" width="15.77734375" style="1" customWidth="1"/>
    <col min="3" max="3" width="8.5546875" style="1" customWidth="1"/>
    <col min="4" max="4" width="53" style="1" customWidth="1"/>
    <col min="5" max="5" width="40.5546875" style="1" customWidth="1"/>
    <col min="6" max="6" width="34.2187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9" t="s">
        <v>17</v>
      </c>
      <c r="E3" s="76" t="s">
        <v>133</v>
      </c>
      <c r="F3" s="7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9"/>
      <c r="E4" s="94" t="s">
        <v>51</v>
      </c>
      <c r="F4" s="95"/>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7" t="s">
        <v>119</v>
      </c>
      <c r="E6" s="10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5" t="s">
        <v>134</v>
      </c>
      <c r="E8" s="93"/>
      <c r="F8" s="93"/>
      <c r="G8" s="8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6" t="s">
        <v>135</v>
      </c>
      <c r="E9" s="97"/>
      <c r="F9" s="97"/>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Sweden</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2" thickBot="1">
      <c r="A12" s="2"/>
      <c r="B12" s="22" t="str">
        <f>'CfB&amp;FC-PoM'!$E$5</f>
        <v>Sweden</v>
      </c>
      <c r="C12" s="22" t="str">
        <f>'CfB&amp;FC-PoM'!$E$6</f>
        <v>2022</v>
      </c>
      <c r="D12" s="5" t="s">
        <v>141</v>
      </c>
      <c r="E12" s="31" t="s">
        <v>93</v>
      </c>
      <c r="F12" s="42" t="s">
        <v>280</v>
      </c>
      <c r="G12" s="35">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Sweden</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Sweden</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Sweden</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Sweden</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58.2" thickBot="1">
      <c r="A17" s="2"/>
      <c r="B17" s="22" t="str">
        <f>'CfB&amp;FC-PoM'!$E$5</f>
        <v>Sweden</v>
      </c>
      <c r="C17" s="22" t="str">
        <f>'CfB&amp;FC-PoM'!$E$6</f>
        <v>2022</v>
      </c>
      <c r="D17" s="5" t="s">
        <v>146</v>
      </c>
      <c r="E17" s="31" t="s">
        <v>93</v>
      </c>
      <c r="F17" s="42" t="s">
        <v>282</v>
      </c>
      <c r="G17" s="35">
        <v>100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Sweden</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Sweden</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Sweden</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Sweden</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Sweden</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Sweden</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Sweden</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Sweden</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6" t="s">
        <v>152</v>
      </c>
      <c r="E27" s="97"/>
      <c r="F27" s="97"/>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Sweden</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58.2" thickBot="1">
      <c r="A30" s="2"/>
      <c r="B30" s="22" t="str">
        <f>'CfB&amp;FC-PoM'!$E$5</f>
        <v>Sweden</v>
      </c>
      <c r="C30" s="22" t="str">
        <f>'CfB&amp;FC-PoM'!$E$6</f>
        <v>2022</v>
      </c>
      <c r="D30" s="5" t="s">
        <v>141</v>
      </c>
      <c r="E30" s="31" t="s">
        <v>93</v>
      </c>
      <c r="F30" s="42" t="s">
        <v>285</v>
      </c>
      <c r="G30" s="35">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Sweden</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Sweden</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Sweden</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Sweden</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58.2" thickBot="1">
      <c r="A35" s="2"/>
      <c r="B35" s="22" t="str">
        <f>'CfB&amp;FC-PoM'!$E$5</f>
        <v>Sweden</v>
      </c>
      <c r="C35" s="22" t="str">
        <f>'CfB&amp;FC-PoM'!$E$6</f>
        <v>2022</v>
      </c>
      <c r="D35" s="4" t="s">
        <v>146</v>
      </c>
      <c r="E35" s="31" t="s">
        <v>93</v>
      </c>
      <c r="F35" s="42" t="s">
        <v>282</v>
      </c>
      <c r="G35" s="35">
        <v>100</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Sweden</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Sweden</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Sweden</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Sweden</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Sweden</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Sweden</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Sweden</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Sweden</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6" t="s">
        <v>154</v>
      </c>
      <c r="E45" s="107"/>
      <c r="F45" s="107"/>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99" t="s">
        <v>278</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102" t="s">
        <v>155</v>
      </c>
      <c r="E47" s="103"/>
      <c r="F47" s="10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Sweden</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Sweden</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Sweden</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Sweden</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Sweden</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Sweden</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Sweden</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Sweden</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6"/>
      <c r="E57" s="97"/>
      <c r="F57" s="97"/>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102" t="s">
        <v>164</v>
      </c>
      <c r="E58" s="103"/>
      <c r="F58" s="10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Sweden</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Sweden</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Sweden</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Sweden</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Sweden</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Sweden</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Sweden</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Sweden</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6" t="s">
        <v>165</v>
      </c>
      <c r="E69" s="107"/>
      <c r="F69" s="107"/>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9" t="s">
        <v>166</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102" t="s">
        <v>155</v>
      </c>
      <c r="E71" s="103"/>
      <c r="F71" s="10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Sweden</v>
      </c>
      <c r="C73" s="22" t="str">
        <f>'CfB&amp;FC-PoM'!$E$6</f>
        <v>2022</v>
      </c>
      <c r="D73" s="4" t="s">
        <v>159</v>
      </c>
      <c r="E73" s="42" t="s">
        <v>92</v>
      </c>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Sweden</v>
      </c>
      <c r="C74" s="22" t="str">
        <f>'CfB&amp;FC-PoM'!$E$6</f>
        <v>2022</v>
      </c>
      <c r="D74" s="5" t="s">
        <v>160</v>
      </c>
      <c r="E74" s="42" t="s">
        <v>92</v>
      </c>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Sweden</v>
      </c>
      <c r="C75" s="22" t="str">
        <f>'CfB&amp;FC-PoM'!$E$6</f>
        <v>2022</v>
      </c>
      <c r="D75" s="4" t="s">
        <v>161</v>
      </c>
      <c r="E75" s="42" t="s">
        <v>92</v>
      </c>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Sweden</v>
      </c>
      <c r="C76" s="22" t="str">
        <f>'CfB&amp;FC-PoM'!$E$6</f>
        <v>2022</v>
      </c>
      <c r="D76" s="4" t="s">
        <v>162</v>
      </c>
      <c r="E76" s="42" t="s">
        <v>92</v>
      </c>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Sweden</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Sweden</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Sweden</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Sweden</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6"/>
      <c r="E81" s="97"/>
      <c r="F81" s="97"/>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102" t="s">
        <v>164</v>
      </c>
      <c r="E82" s="103"/>
      <c r="F82" s="10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Sweden</v>
      </c>
      <c r="C84" s="22" t="str">
        <f>'CfB&amp;FC-PoM'!$E$6</f>
        <v>2022</v>
      </c>
      <c r="D84" s="4" t="s">
        <v>159</v>
      </c>
      <c r="E84" s="42" t="s">
        <v>92</v>
      </c>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Sweden</v>
      </c>
      <c r="C85" s="22" t="str">
        <f>'CfB&amp;FC-PoM'!$E$6</f>
        <v>2022</v>
      </c>
      <c r="D85" s="5" t="s">
        <v>160</v>
      </c>
      <c r="E85" s="42" t="s">
        <v>92</v>
      </c>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Sweden</v>
      </c>
      <c r="C86" s="22" t="str">
        <f>'CfB&amp;FC-PoM'!$E$6</f>
        <v>2022</v>
      </c>
      <c r="D86" s="4" t="s">
        <v>161</v>
      </c>
      <c r="E86" s="42" t="s">
        <v>92</v>
      </c>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Sweden</v>
      </c>
      <c r="C87" s="22" t="str">
        <f>'CfB&amp;FC-PoM'!$E$6</f>
        <v>2022</v>
      </c>
      <c r="D87" s="4" t="s">
        <v>162</v>
      </c>
      <c r="E87" s="42" t="s">
        <v>92</v>
      </c>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Sweden</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Sweden</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Sweden</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Sweden</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8" t="s">
        <v>167</v>
      </c>
      <c r="F93" s="98"/>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8" t="s">
        <v>168</v>
      </c>
      <c r="F94" s="98"/>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8" t="s">
        <v>169</v>
      </c>
      <c r="F95" s="98"/>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170</v>
      </c>
      <c r="E96" s="98" t="s">
        <v>171</v>
      </c>
      <c r="F96" s="98"/>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6"/>
  <sheetViews>
    <sheetView topLeftCell="D20" zoomScale="70" zoomScaleNormal="70" workbookViewId="0">
      <selection activeCell="G28" sqref="G28"/>
    </sheetView>
  </sheetViews>
  <sheetFormatPr defaultRowHeight="14.4"/>
  <cols>
    <col min="1" max="1" width="7.21875" style="2" customWidth="1"/>
    <col min="2" max="2" width="16.77734375" style="2" customWidth="1"/>
    <col min="3" max="3" width="7.21875" style="2" customWidth="1"/>
    <col min="4" max="4" width="45.21875" style="1" customWidth="1"/>
    <col min="5" max="5" width="40.5546875" style="1" customWidth="1"/>
    <col min="6" max="6" width="34.2187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9" t="s">
        <v>17</v>
      </c>
      <c r="E2" s="76" t="s">
        <v>133</v>
      </c>
      <c r="F2" s="7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9"/>
      <c r="E3" s="94" t="s">
        <v>51</v>
      </c>
      <c r="F3" s="9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7" t="s">
        <v>172</v>
      </c>
      <c r="E5" s="68"/>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22" t="s">
        <v>173</v>
      </c>
      <c r="E7" s="123"/>
      <c r="F7" s="123"/>
      <c r="G7" s="12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9" t="s">
        <v>174</v>
      </c>
      <c r="E8" s="120"/>
      <c r="F8" s="120"/>
      <c r="G8" s="12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10" t="s">
        <v>175</v>
      </c>
      <c r="E9" s="117" t="s">
        <v>176</v>
      </c>
      <c r="F9" s="118"/>
      <c r="G9" s="110"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16"/>
      <c r="E10" s="12" t="s">
        <v>178</v>
      </c>
      <c r="F10" s="12" t="s">
        <v>179</v>
      </c>
      <c r="G10" s="111"/>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43.8" thickBot="1">
      <c r="B11" s="22" t="str">
        <f>'CfB&amp;FC-PoM'!$E$5</f>
        <v>Sweden</v>
      </c>
      <c r="C11" s="22" t="str">
        <f>'CfB&amp;FC-PoM'!$E$6</f>
        <v>2022</v>
      </c>
      <c r="D11" s="5" t="s">
        <v>180</v>
      </c>
      <c r="E11" s="31" t="s">
        <v>92</v>
      </c>
      <c r="F11" s="31" t="s">
        <v>92</v>
      </c>
      <c r="G11" s="42" t="s">
        <v>292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Sweden</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Sweden</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Sweden</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Sweden</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12" t="s">
        <v>185</v>
      </c>
      <c r="E17" s="113"/>
      <c r="F17" s="113"/>
      <c r="G17" s="113"/>
      <c r="H17" s="11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10" t="s">
        <v>186</v>
      </c>
      <c r="E18" s="117" t="s">
        <v>176</v>
      </c>
      <c r="F18" s="118"/>
      <c r="G18" s="110" t="s">
        <v>187</v>
      </c>
      <c r="H18" s="110"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16"/>
      <c r="E19" s="12" t="s">
        <v>178</v>
      </c>
      <c r="F19" s="12" t="s">
        <v>188</v>
      </c>
      <c r="G19" s="111"/>
      <c r="H19" s="11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58.2" thickBot="1">
      <c r="B20" s="22" t="str">
        <f>'CfB&amp;FC-PoM'!$E$5</f>
        <v>Sweden</v>
      </c>
      <c r="C20" s="22" t="str">
        <f>'CfB&amp;FC-PoM'!$E$6</f>
        <v>2022</v>
      </c>
      <c r="D20" s="4" t="s">
        <v>189</v>
      </c>
      <c r="E20" s="31" t="s">
        <v>92</v>
      </c>
      <c r="F20" s="31" t="s">
        <v>92</v>
      </c>
      <c r="G20" s="42" t="s">
        <v>289</v>
      </c>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101.4" thickBot="1">
      <c r="B21" s="22" t="str">
        <f>'CfB&amp;FC-PoM'!$E$5</f>
        <v>Sweden</v>
      </c>
      <c r="C21" s="22" t="str">
        <f>'CfB&amp;FC-PoM'!$E$6</f>
        <v>2022</v>
      </c>
      <c r="D21" s="5" t="s">
        <v>190</v>
      </c>
      <c r="E21" s="31" t="s">
        <v>93</v>
      </c>
      <c r="F21" s="31" t="s">
        <v>93</v>
      </c>
      <c r="G21" s="42" t="s">
        <v>286</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72.599999999999994" thickBot="1">
      <c r="B22" s="22" t="str">
        <f>'CfB&amp;FC-PoM'!$E$5</f>
        <v>Sweden</v>
      </c>
      <c r="C22" s="22" t="str">
        <f>'CfB&amp;FC-PoM'!$E$6</f>
        <v>2022</v>
      </c>
      <c r="D22" s="4" t="s">
        <v>191</v>
      </c>
      <c r="E22" s="31" t="s">
        <v>93</v>
      </c>
      <c r="F22" s="31" t="s">
        <v>93</v>
      </c>
      <c r="G22" s="42" t="s">
        <v>287</v>
      </c>
      <c r="H22" s="42" t="s">
        <v>291</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101.4" thickBot="1">
      <c r="B23" s="22" t="str">
        <f>'CfB&amp;FC-PoM'!$E$5</f>
        <v>Sweden</v>
      </c>
      <c r="C23" s="22" t="str">
        <f>'CfB&amp;FC-PoM'!$E$6</f>
        <v>2022</v>
      </c>
      <c r="D23" s="5" t="s">
        <v>192</v>
      </c>
      <c r="E23" s="31" t="s">
        <v>93</v>
      </c>
      <c r="F23" s="31" t="s">
        <v>93</v>
      </c>
      <c r="G23" s="42" t="s">
        <v>290</v>
      </c>
      <c r="H23" s="42" t="s">
        <v>284</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43.8" thickBot="1">
      <c r="B24" s="22" t="str">
        <f>'CfB&amp;FC-PoM'!$E$5</f>
        <v>Sweden</v>
      </c>
      <c r="C24" s="22" t="str">
        <f>'CfB&amp;FC-PoM'!$E$6</f>
        <v>2022</v>
      </c>
      <c r="D24" s="4" t="s">
        <v>193</v>
      </c>
      <c r="E24" s="31" t="s">
        <v>93</v>
      </c>
      <c r="F24" s="31" t="s">
        <v>93</v>
      </c>
      <c r="G24" s="42" t="s">
        <v>296</v>
      </c>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01.4" thickBot="1">
      <c r="B25" s="22" t="str">
        <f>'CfB&amp;FC-PoM'!$E$5</f>
        <v>Sweden</v>
      </c>
      <c r="C25" s="22" t="str">
        <f>'CfB&amp;FC-PoM'!$E$6</f>
        <v>2022</v>
      </c>
      <c r="D25" s="5" t="s">
        <v>194</v>
      </c>
      <c r="E25" s="31" t="s">
        <v>93</v>
      </c>
      <c r="F25" s="31" t="s">
        <v>93</v>
      </c>
      <c r="G25" s="42" t="s">
        <v>318</v>
      </c>
      <c r="H25" s="50" t="s">
        <v>281</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Sweden</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9" thickBot="1">
      <c r="B27" s="22" t="str">
        <f>'CfB&amp;FC-PoM'!$E$5</f>
        <v>Sweden</v>
      </c>
      <c r="C27" s="22" t="str">
        <f>'CfB&amp;FC-PoM'!$E$6</f>
        <v>2022</v>
      </c>
      <c r="D27" s="5" t="s">
        <v>196</v>
      </c>
      <c r="E27" s="31" t="s">
        <v>93</v>
      </c>
      <c r="F27" s="31" t="s">
        <v>93</v>
      </c>
      <c r="G27" s="42" t="s">
        <v>283</v>
      </c>
      <c r="H27" s="42" t="s">
        <v>288</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ht="150.6" customHeight="1" thickBot="1">
      <c r="B28" s="22" t="s">
        <v>260</v>
      </c>
      <c r="C28" s="22" t="s">
        <v>27</v>
      </c>
      <c r="D28" s="51" t="s">
        <v>312</v>
      </c>
      <c r="E28" s="31" t="s">
        <v>93</v>
      </c>
      <c r="F28" s="31" t="s">
        <v>93</v>
      </c>
      <c r="G28" s="42" t="s">
        <v>313</v>
      </c>
      <c r="H28" s="42" t="s">
        <v>314</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c r="D29" s="2"/>
      <c r="E29" s="7"/>
      <c r="F29" s="7"/>
      <c r="G29" s="7"/>
      <c r="H29" s="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7.25" customHeight="1">
      <c r="D30" s="41" t="s">
        <v>44</v>
      </c>
      <c r="E30" s="98" t="s">
        <v>197</v>
      </c>
      <c r="F30" s="98"/>
      <c r="G30" s="98"/>
      <c r="H30" s="98"/>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15" customHeight="1">
      <c r="D31" s="41" t="s">
        <v>46</v>
      </c>
      <c r="E31" s="98" t="s">
        <v>198</v>
      </c>
      <c r="F31" s="98"/>
      <c r="G31" s="98"/>
      <c r="H31" s="98"/>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20.25" customHeight="1">
      <c r="D32" s="41" t="s">
        <v>48</v>
      </c>
      <c r="E32" s="98" t="s">
        <v>199</v>
      </c>
      <c r="F32" s="98"/>
      <c r="G32" s="98"/>
      <c r="H32" s="98"/>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5.75" customHeight="1">
      <c r="D33" s="41" t="s">
        <v>170</v>
      </c>
      <c r="E33" s="98" t="s">
        <v>200</v>
      </c>
      <c r="F33" s="98"/>
      <c r="G33" s="98"/>
      <c r="H33" s="98"/>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8.75" customHeight="1">
      <c r="D34" s="41" t="s">
        <v>201</v>
      </c>
      <c r="E34" s="98" t="s">
        <v>202</v>
      </c>
      <c r="F34" s="98"/>
      <c r="G34" s="98"/>
      <c r="H34" s="98"/>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7.25" customHeight="1">
      <c r="D35" s="41" t="s">
        <v>203</v>
      </c>
      <c r="E35" s="98" t="s">
        <v>204</v>
      </c>
      <c r="F35" s="98"/>
      <c r="G35" s="98"/>
      <c r="H35" s="98"/>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8.75" customHeight="1">
      <c r="D36" s="41" t="s">
        <v>205</v>
      </c>
      <c r="E36" s="98" t="s">
        <v>206</v>
      </c>
      <c r="F36" s="98"/>
      <c r="G36" s="98"/>
      <c r="H36" s="98"/>
      <c r="I36" s="6"/>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15" thickBot="1">
      <c r="D37" s="2"/>
      <c r="E37" s="9"/>
      <c r="F37" s="9"/>
      <c r="G37" s="9"/>
      <c r="H37" s="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65.7" customHeight="1" thickBot="1">
      <c r="B38" s="14" t="s">
        <v>29</v>
      </c>
      <c r="C38" s="14" t="s">
        <v>30</v>
      </c>
      <c r="D38" s="96" t="s">
        <v>207</v>
      </c>
      <c r="E38" s="97"/>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Sweden</v>
      </c>
      <c r="C39" s="22" t="str">
        <f>'CfB&amp;FC-PoM'!$E$6</f>
        <v>2022</v>
      </c>
      <c r="D39" s="115"/>
      <c r="E39" s="115"/>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Sweden</v>
      </c>
      <c r="C40" s="22" t="str">
        <f>'CfB&amp;FC-PoM'!$E$6</f>
        <v>2022</v>
      </c>
      <c r="D40" s="108"/>
      <c r="E40" s="109"/>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Sweden</v>
      </c>
      <c r="C41" s="22" t="str">
        <f>'CfB&amp;FC-PoM'!$E$6</f>
        <v>2022</v>
      </c>
      <c r="D41" s="108"/>
      <c r="E41" s="109"/>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ht="15" thickBot="1">
      <c r="B42" s="22" t="str">
        <f>'CfB&amp;FC-PoM'!$E$5</f>
        <v>Sweden</v>
      </c>
      <c r="C42" s="22" t="str">
        <f>'CfB&amp;FC-PoM'!$E$6</f>
        <v>2022</v>
      </c>
      <c r="D42" s="108"/>
      <c r="E42" s="109"/>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39.6"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58.2"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95"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ht="25.2" customHeight="1">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row r="1646" spans="8:109">
      <c r="H1646" s="2"/>
      <c r="I1646" s="2"/>
      <c r="J1646" s="2"/>
      <c r="K1646" s="2"/>
      <c r="L1646" s="2"/>
      <c r="M1646" s="2"/>
      <c r="N1646" s="2"/>
      <c r="O1646" s="2"/>
      <c r="P1646" s="2"/>
      <c r="Q1646" s="2"/>
      <c r="R1646" s="2"/>
      <c r="S1646" s="2"/>
      <c r="T1646" s="2"/>
      <c r="U1646" s="2"/>
      <c r="V1646" s="2"/>
      <c r="W1646" s="2"/>
      <c r="X1646" s="2"/>
      <c r="Y1646" s="2"/>
      <c r="Z1646" s="2"/>
      <c r="AA1646" s="2"/>
      <c r="AB1646" s="2"/>
      <c r="AC1646" s="2"/>
      <c r="AD1646" s="2"/>
      <c r="AE1646" s="2"/>
      <c r="AF1646" s="2"/>
      <c r="AG1646" s="2"/>
      <c r="AH1646" s="2"/>
      <c r="AI1646" s="2"/>
      <c r="AJ1646" s="2"/>
      <c r="AK1646" s="2"/>
      <c r="AL1646" s="2"/>
      <c r="AM1646" s="2"/>
      <c r="AN1646" s="2"/>
      <c r="AO1646" s="2"/>
      <c r="AP1646" s="2"/>
      <c r="AQ1646" s="2"/>
      <c r="AR1646" s="2"/>
      <c r="AS1646" s="2"/>
      <c r="AT1646" s="2"/>
      <c r="AU1646" s="2"/>
      <c r="AV1646" s="2"/>
      <c r="AW1646" s="2"/>
      <c r="AX1646" s="2"/>
      <c r="AY1646" s="2"/>
      <c r="AZ1646" s="2"/>
      <c r="BA1646" s="2"/>
      <c r="BB1646" s="2"/>
      <c r="BC1646" s="2"/>
      <c r="BD1646" s="2"/>
      <c r="BE1646" s="2"/>
      <c r="BF1646" s="2"/>
      <c r="BG1646" s="2"/>
      <c r="BH1646" s="2"/>
      <c r="BI1646" s="2"/>
      <c r="BJ1646" s="2"/>
      <c r="BK1646" s="2"/>
      <c r="BL1646" s="2"/>
      <c r="BM1646" s="2"/>
      <c r="BN1646" s="2"/>
      <c r="BO1646" s="2"/>
      <c r="BP1646" s="2"/>
      <c r="BQ1646" s="2"/>
      <c r="BR1646" s="2"/>
      <c r="BS1646" s="2"/>
      <c r="BT1646" s="2"/>
      <c r="BU1646" s="2"/>
      <c r="BV1646" s="2"/>
      <c r="BW1646" s="2"/>
      <c r="BX1646" s="2"/>
      <c r="BY1646" s="2"/>
      <c r="BZ1646" s="2"/>
      <c r="CA1646" s="2"/>
      <c r="CB1646" s="2"/>
      <c r="CC1646" s="2"/>
      <c r="CD1646" s="2"/>
      <c r="CE1646" s="2"/>
      <c r="CF1646" s="2"/>
      <c r="CG1646" s="2"/>
      <c r="CH1646" s="2"/>
      <c r="CI1646" s="2"/>
      <c r="CJ1646" s="2"/>
      <c r="CK1646" s="2"/>
      <c r="CL1646" s="2"/>
      <c r="CM1646" s="2"/>
      <c r="CN1646" s="2"/>
      <c r="CO1646" s="2"/>
      <c r="CP1646" s="2"/>
      <c r="CQ1646" s="2"/>
      <c r="CR1646" s="2"/>
      <c r="CS1646" s="2"/>
      <c r="CT1646" s="2"/>
      <c r="CU1646" s="2"/>
      <c r="CV1646" s="2"/>
      <c r="CW1646" s="2"/>
      <c r="CX1646" s="2"/>
      <c r="CY1646" s="2"/>
      <c r="CZ1646" s="2"/>
      <c r="DA1646" s="2"/>
      <c r="DB1646" s="2"/>
      <c r="DC1646" s="2"/>
      <c r="DD1646" s="2"/>
      <c r="DE1646" s="2"/>
    </row>
  </sheetData>
  <sheetProtection algorithmName="SHA-512" hashValue="+al07mbVNlMgTXKPVM5LdybuI/NGTaLxLQ7fSmx79P/OzQwz7oYxuFhMQ/FmE8KN0RAUY8ObmAyxxbzRCK4r9Q==" saltValue="eXOSdW0eVJefcnr7Q9cMxw=="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40:E40"/>
    <mergeCell ref="D41:E41"/>
    <mergeCell ref="D42:E42"/>
    <mergeCell ref="H18:H19"/>
    <mergeCell ref="D17:H17"/>
    <mergeCell ref="D38:E38"/>
    <mergeCell ref="D39:E39"/>
    <mergeCell ref="E35:H35"/>
    <mergeCell ref="E36:H36"/>
    <mergeCell ref="E30:H30"/>
    <mergeCell ref="E31:H31"/>
    <mergeCell ref="E32:H32"/>
    <mergeCell ref="E33:H33"/>
    <mergeCell ref="E34:H34"/>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9:E39"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G28 H20:H24 H26:H28" xr:uid="{CBA67FED-32E9-486A-9BDD-77EF2BAD6762}">
      <formula1>300</formula1>
    </dataValidation>
    <dataValidation type="textLength" errorStyle="warning" operator="lessThanOrEqual" allowBlank="1" showInputMessage="1" showErrorMessage="1" error="Please reduce text lenght" prompt="Maximum 500 characters (with spaces)" sqref="D40:E42" xr:uid="{530BC64E-E329-4346-BB15-E1A8B0C3868F}">
      <formula1>500</formula1>
    </dataValidation>
  </dataValidations>
  <pageMargins left="0.7" right="0.7" top="0.75" bottom="0.75" header="0.3" footer="0.3"/>
  <pageSetup paperSize="9" orientation="portrait" r:id="rId1"/>
  <ignoredErrors>
    <ignoredError sqref="D30:D36"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D39:E39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G26" sqref="G26"/>
    </sheetView>
  </sheetViews>
  <sheetFormatPr defaultRowHeight="14.4"/>
  <cols>
    <col min="1" max="1" width="6.21875" style="1" customWidth="1"/>
    <col min="2" max="2" width="8.5546875" style="1" customWidth="1"/>
    <col min="3" max="3" width="9.44140625" style="1" customWidth="1"/>
    <col min="4" max="4" width="16.44140625" style="1" customWidth="1"/>
    <col min="5" max="5" width="17.7773437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9" t="s">
        <v>17</v>
      </c>
      <c r="E2" s="76" t="s">
        <v>18</v>
      </c>
      <c r="F2" s="7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9"/>
      <c r="E3" s="94" t="s">
        <v>51</v>
      </c>
      <c r="F3" s="9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8" t="s">
        <v>119</v>
      </c>
      <c r="E5" s="139"/>
      <c r="F5" s="14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41" t="s">
        <v>208</v>
      </c>
      <c r="G7" s="142"/>
      <c r="H7" s="14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209</v>
      </c>
      <c r="E8" s="40" t="s">
        <v>275</v>
      </c>
      <c r="F8" s="144" t="s">
        <v>277</v>
      </c>
      <c r="G8" s="145"/>
      <c r="H8" s="1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Sweden</v>
      </c>
      <c r="C9" s="22" t="str">
        <f>'CfB&amp;FC-PoM'!$E$6</f>
        <v>2022</v>
      </c>
      <c r="D9" s="30" t="s">
        <v>23</v>
      </c>
      <c r="E9" s="42"/>
      <c r="F9" s="125"/>
      <c r="G9" s="126"/>
      <c r="H9" s="13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Sweden</v>
      </c>
      <c r="C10" s="22" t="str">
        <f>'CfB&amp;FC-PoM'!$E$6</f>
        <v>2022</v>
      </c>
      <c r="D10" s="30" t="s">
        <v>23</v>
      </c>
      <c r="E10" s="42"/>
      <c r="F10" s="125"/>
      <c r="G10" s="126"/>
      <c r="H10" s="13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Sweden</v>
      </c>
      <c r="C11" s="22" t="str">
        <f>'CfB&amp;FC-PoM'!$E$6</f>
        <v>2022</v>
      </c>
      <c r="D11" s="30" t="s">
        <v>23</v>
      </c>
      <c r="E11" s="42"/>
      <c r="F11" s="125"/>
      <c r="G11" s="126"/>
      <c r="H11" s="13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Sweden</v>
      </c>
      <c r="C12" s="22" t="str">
        <f>'CfB&amp;FC-PoM'!$E$6</f>
        <v>2022</v>
      </c>
      <c r="D12" s="30" t="s">
        <v>23</v>
      </c>
      <c r="E12" s="42"/>
      <c r="F12" s="125"/>
      <c r="G12" s="126"/>
      <c r="H12" s="13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28" t="s">
        <v>210</v>
      </c>
      <c r="E15" s="129"/>
      <c r="F15" s="129"/>
      <c r="G15" s="129"/>
      <c r="H15" s="13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31" t="s">
        <v>211</v>
      </c>
      <c r="E16" s="132"/>
      <c r="F16" s="132"/>
      <c r="G16" s="132"/>
      <c r="H16" s="13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Sweden</v>
      </c>
      <c r="C17" s="22" t="str">
        <f>'CfB&amp;FC-PoM'!$E$6</f>
        <v>2022</v>
      </c>
      <c r="D17" s="134" t="s">
        <v>295</v>
      </c>
      <c r="E17" s="135"/>
      <c r="F17" s="135"/>
      <c r="G17" s="135"/>
      <c r="H17" s="13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Sweden</v>
      </c>
      <c r="C18" s="22" t="str">
        <f>'CfB&amp;FC-PoM'!$E$6</f>
        <v>2022</v>
      </c>
      <c r="D18" s="125" t="s">
        <v>320</v>
      </c>
      <c r="E18" s="126"/>
      <c r="F18" s="126"/>
      <c r="G18" s="126"/>
      <c r="H18" s="12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Sweden</v>
      </c>
      <c r="C19" s="22" t="str">
        <f>'CfB&amp;FC-PoM'!$E$6</f>
        <v>2022</v>
      </c>
      <c r="D19" s="125"/>
      <c r="E19" s="126"/>
      <c r="F19" s="126"/>
      <c r="G19" s="126"/>
      <c r="H19" s="12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Sweden</v>
      </c>
      <c r="C20" s="22" t="str">
        <f>'CfB&amp;FC-PoM'!$E$6</f>
        <v>2022</v>
      </c>
      <c r="D20" s="125"/>
      <c r="E20" s="126"/>
      <c r="F20" s="126"/>
      <c r="G20" s="126"/>
      <c r="H20" s="12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cols>
    <col min="1" max="1" width="19" customWidth="1"/>
    <col min="2" max="2" width="17.21875" customWidth="1"/>
    <col min="4" max="6" width="29.5546875" customWidth="1"/>
    <col min="7" max="7" width="43.5546875" customWidth="1"/>
    <col min="8" max="8" width="43.21875" customWidth="1"/>
    <col min="9" max="9" width="32.21875" customWidth="1"/>
  </cols>
  <sheetData>
    <row r="1" spans="1:9">
      <c r="A1" s="25" t="s">
        <v>213</v>
      </c>
      <c r="B1" s="25" t="s">
        <v>214</v>
      </c>
      <c r="C1" s="25" t="s">
        <v>215</v>
      </c>
      <c r="D1" s="25" t="s">
        <v>216</v>
      </c>
      <c r="E1" s="25" t="s">
        <v>217</v>
      </c>
      <c r="F1" s="25" t="s">
        <v>218</v>
      </c>
      <c r="G1" s="25" t="s">
        <v>219</v>
      </c>
      <c r="H1" s="25" t="s">
        <v>220</v>
      </c>
      <c r="I1" s="25" t="s">
        <v>221</v>
      </c>
    </row>
    <row r="2" spans="1:9">
      <c r="A2" s="26" t="s">
        <v>23</v>
      </c>
      <c r="B2" s="26" t="s">
        <v>23</v>
      </c>
      <c r="C2" s="26" t="s">
        <v>23</v>
      </c>
      <c r="D2" s="26" t="s">
        <v>23</v>
      </c>
      <c r="E2" s="26" t="s">
        <v>23</v>
      </c>
      <c r="F2" s="26" t="s">
        <v>23</v>
      </c>
      <c r="G2" s="26" t="s">
        <v>23</v>
      </c>
      <c r="H2" s="26" t="s">
        <v>23</v>
      </c>
      <c r="I2" s="26" t="s">
        <v>23</v>
      </c>
    </row>
    <row r="3" spans="1:9">
      <c r="A3" t="s">
        <v>222</v>
      </c>
      <c r="B3" t="s">
        <v>223</v>
      </c>
      <c r="C3" t="s">
        <v>93</v>
      </c>
      <c r="D3" t="s">
        <v>224</v>
      </c>
      <c r="E3" t="s">
        <v>225</v>
      </c>
      <c r="F3" t="s">
        <v>226</v>
      </c>
      <c r="G3" t="s">
        <v>63</v>
      </c>
      <c r="H3" t="s">
        <v>93</v>
      </c>
      <c r="I3" t="s">
        <v>8</v>
      </c>
    </row>
    <row r="4" spans="1:9">
      <c r="A4" t="s">
        <v>227</v>
      </c>
      <c r="B4" t="s">
        <v>228</v>
      </c>
      <c r="C4" t="s">
        <v>92</v>
      </c>
      <c r="D4" t="s">
        <v>229</v>
      </c>
      <c r="E4" t="s">
        <v>230</v>
      </c>
      <c r="F4" t="s">
        <v>231</v>
      </c>
      <c r="G4" t="s">
        <v>99</v>
      </c>
      <c r="H4" t="s">
        <v>92</v>
      </c>
      <c r="I4" t="s">
        <v>9</v>
      </c>
    </row>
    <row r="5" spans="1:9">
      <c r="A5" t="s">
        <v>232</v>
      </c>
      <c r="E5" t="s">
        <v>233</v>
      </c>
      <c r="F5" t="s">
        <v>234</v>
      </c>
      <c r="G5" t="s">
        <v>73</v>
      </c>
      <c r="H5" t="s">
        <v>235</v>
      </c>
      <c r="I5" t="s">
        <v>10</v>
      </c>
    </row>
    <row r="6" spans="1:9">
      <c r="A6" t="s">
        <v>236</v>
      </c>
      <c r="E6" t="s">
        <v>212</v>
      </c>
      <c r="F6" t="s">
        <v>237</v>
      </c>
      <c r="G6" t="s">
        <v>80</v>
      </c>
      <c r="I6" t="s">
        <v>11</v>
      </c>
    </row>
    <row r="7" spans="1:9">
      <c r="A7" t="s">
        <v>238</v>
      </c>
      <c r="G7" t="s">
        <v>84</v>
      </c>
      <c r="I7" t="s">
        <v>12</v>
      </c>
    </row>
    <row r="8" spans="1:9">
      <c r="A8" t="s">
        <v>239</v>
      </c>
      <c r="G8" t="s">
        <v>88</v>
      </c>
      <c r="I8" t="s">
        <v>13</v>
      </c>
    </row>
    <row r="9" spans="1:9">
      <c r="A9" t="s">
        <v>240</v>
      </c>
      <c r="G9" t="s">
        <v>212</v>
      </c>
      <c r="I9" t="s">
        <v>14</v>
      </c>
    </row>
    <row r="10" spans="1:9">
      <c r="A10" t="s">
        <v>241</v>
      </c>
    </row>
    <row r="11" spans="1:9">
      <c r="A11" t="s">
        <v>242</v>
      </c>
    </row>
    <row r="12" spans="1:9">
      <c r="A12" t="s">
        <v>243</v>
      </c>
    </row>
    <row r="13" spans="1:9">
      <c r="A13" t="s">
        <v>244</v>
      </c>
    </row>
    <row r="14" spans="1:9">
      <c r="A14" t="s">
        <v>245</v>
      </c>
    </row>
    <row r="15" spans="1:9">
      <c r="A15" t="s">
        <v>246</v>
      </c>
    </row>
    <row r="16" spans="1:9">
      <c r="A16" t="s">
        <v>247</v>
      </c>
    </row>
    <row r="17" spans="1:1">
      <c r="A17" t="s">
        <v>248</v>
      </c>
    </row>
    <row r="18" spans="1:1">
      <c r="A18" t="s">
        <v>249</v>
      </c>
    </row>
    <row r="19" spans="1:1">
      <c r="A19" t="s">
        <v>250</v>
      </c>
    </row>
    <row r="20" spans="1:1">
      <c r="A20" t="s">
        <v>251</v>
      </c>
    </row>
    <row r="21" spans="1:1">
      <c r="A21" t="s">
        <v>252</v>
      </c>
    </row>
    <row r="22" spans="1:1">
      <c r="A22" t="s">
        <v>253</v>
      </c>
    </row>
    <row r="23" spans="1:1">
      <c r="A23" t="s">
        <v>254</v>
      </c>
    </row>
    <row r="24" spans="1:1">
      <c r="A24" t="s">
        <v>255</v>
      </c>
    </row>
    <row r="25" spans="1:1">
      <c r="A25" t="s">
        <v>256</v>
      </c>
    </row>
    <row r="26" spans="1:1">
      <c r="A26" t="s">
        <v>257</v>
      </c>
    </row>
    <row r="27" spans="1:1">
      <c r="A27" t="s">
        <v>258</v>
      </c>
    </row>
    <row r="28" spans="1:1">
      <c r="A28" t="s">
        <v>259</v>
      </c>
    </row>
    <row r="29" spans="1:1">
      <c r="A29" t="s">
        <v>260</v>
      </c>
    </row>
    <row r="30" spans="1:1">
      <c r="A30" t="s">
        <v>261</v>
      </c>
    </row>
    <row r="31" spans="1:1">
      <c r="A31" t="s">
        <v>262</v>
      </c>
    </row>
    <row r="32" spans="1:1">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C15AAABF-BB7C-4E0F-A040-3880EB6AD9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B2D015AF-4A4E-45AD-B0B5-78247001313A}">
  <ds:schemaRefs>
    <ds:schemaRef ds:uri="http://schemas.openxmlformats.org/package/2006/metadata/core-properties"/>
    <ds:schemaRef ds:uri="http://www.w3.org/XML/1998/namespace"/>
    <ds:schemaRef ds:uri="http://schemas.microsoft.com/office/2006/documentManagement/types"/>
    <ds:schemaRef ds:uri="http://purl.org/dc/dcmitype/"/>
    <ds:schemaRef ds:uri="http://purl.org/dc/elements/1.1/"/>
    <ds:schemaRef ds:uri="0ab27300-963f-4f8d-9bae-e9aa98dabc2e"/>
    <ds:schemaRef ds:uri="http://schemas.microsoft.com/office/infopath/2007/PartnerControls"/>
    <ds:schemaRef ds:uri="bde7d478-d854-492c-97f6-92fba056400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2025-03-24T12:50:36Z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7397000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